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2.xml" ContentType="application/vnd.openxmlformats-officedocument.drawing+xml"/>
  <Override PartName="/xl/embeddings/oleObject7.bin" ContentType="application/vnd.openxmlformats-officedocument.oleObject"/>
  <Override PartName="/xl/drawings/drawing3.xml" ContentType="application/vnd.openxmlformats-officedocument.drawing+xml"/>
  <Override PartName="/xl/embeddings/oleObject8.bin" ContentType="application/vnd.openxmlformats-officedocument.oleObject"/>
  <Override PartName="/xl/drawings/drawing4.xml" ContentType="application/vnd.openxmlformats-officedocument.drawing+xml"/>
  <Override PartName="/xl/embeddings/oleObject9.bin" ContentType="application/vnd.openxmlformats-officedocument.oleObject"/>
  <Override PartName="/xl/drawings/drawing5.xml" ContentType="application/vnd.openxmlformats-officedocument.drawing+xml"/>
  <Override PartName="/xl/embeddings/oleObject10.bin" ContentType="application/vnd.openxmlformats-officedocument.oleObject"/>
  <Override PartName="/xl/drawings/drawing6.xml" ContentType="application/vnd.openxmlformats-officedocument.drawing+xml"/>
  <Override PartName="/xl/embeddings/oleObject11.bin" ContentType="application/vnd.openxmlformats-officedocument.oleObject"/>
  <Override PartName="/xl/drawings/drawing7.xml" ContentType="application/vnd.openxmlformats-officedocument.drawing+xml"/>
  <Override PartName="/xl/embeddings/oleObject1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umi\simaset\"/>
    </mc:Choice>
  </mc:AlternateContent>
  <bookViews>
    <workbookView xWindow="0" yWindow="0" windowWidth="28800" windowHeight="13725" firstSheet="1" activeTab="2"/>
  </bookViews>
  <sheets>
    <sheet name="26. disporapar" sheetId="1" r:id="rId1"/>
    <sheet name="MUTASET TETAP" sheetId="2" r:id="rId2"/>
    <sheet name="MUTASET ATB" sheetId="3" r:id="rId3"/>
    <sheet name="MUTASET LAINNYA" sheetId="4" r:id="rId4"/>
    <sheet name="MUTASET PEMANFAATAN" sheetId="5" r:id="rId5"/>
    <sheet name="MUTASET EKSTRA KOMP" sheetId="6" r:id="rId6"/>
    <sheet name="MUTASET TETAP (OBJEK)" sheetId="7" r:id="rId7"/>
  </sheets>
  <definedNames>
    <definedName name="_xlnm.Print_Titles" localSheetId="0">'26. disporapar'!$13:$13</definedName>
    <definedName name="_xlnm.Print_Titles" localSheetId="2">'MUTASET ATB'!#REF!</definedName>
    <definedName name="_xlnm.Print_Titles" localSheetId="5">'MUTASET EKSTRA KOMP'!#REF!</definedName>
    <definedName name="_xlnm.Print_Titles" localSheetId="3">'MUTASET LAINNYA'!#REF!</definedName>
    <definedName name="_xlnm.Print_Titles" localSheetId="4">'MUTASET PEMANFAATAN'!#REF!</definedName>
    <definedName name="_xlnm.Print_Titles" localSheetId="1">'MUTASET TETAP'!$13:$13</definedName>
    <definedName name="_xlnm.Print_Titles" localSheetId="6">'MUTASET TETAP (OBJEK)'!$10:$15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133" i="7" l="1"/>
  <c r="AT133" i="7"/>
  <c r="AS133" i="7"/>
  <c r="AR133" i="7"/>
  <c r="AQ133" i="7"/>
  <c r="AP133" i="7"/>
  <c r="AO133" i="7"/>
  <c r="AN133" i="7"/>
  <c r="AM133" i="7"/>
  <c r="AL133" i="7"/>
  <c r="AK133" i="7"/>
  <c r="AJ133" i="7"/>
  <c r="AI133" i="7"/>
  <c r="AH133" i="7"/>
  <c r="AG133" i="7"/>
  <c r="AF133" i="7"/>
  <c r="AE133" i="7"/>
  <c r="AD133" i="7"/>
  <c r="AC133" i="7"/>
  <c r="AB133" i="7"/>
  <c r="AA133" i="7"/>
  <c r="Z133" i="7"/>
  <c r="Y133" i="7"/>
  <c r="X133" i="7"/>
  <c r="W133" i="7"/>
  <c r="V133" i="7"/>
  <c r="U133" i="7"/>
  <c r="T133" i="7"/>
  <c r="S133" i="7"/>
  <c r="R133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D7" i="7"/>
  <c r="D8" i="7" s="1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D7" i="6"/>
  <c r="D8" i="6" s="1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D7" i="5"/>
  <c r="D8" i="5" s="1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N35" i="4" s="1"/>
  <c r="M33" i="4"/>
  <c r="L33" i="4"/>
  <c r="K33" i="4"/>
  <c r="J33" i="4"/>
  <c r="I33" i="4"/>
  <c r="H33" i="4"/>
  <c r="G33" i="4"/>
  <c r="F33" i="4"/>
  <c r="E33" i="4"/>
  <c r="D33" i="4"/>
  <c r="C33" i="4"/>
  <c r="D7" i="4"/>
  <c r="D8" i="4" s="1"/>
  <c r="AI27" i="3"/>
  <c r="AH27" i="3"/>
  <c r="AG27" i="3"/>
  <c r="AF27" i="3"/>
  <c r="AE27" i="3"/>
  <c r="AD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D6" i="3"/>
  <c r="D7" i="3" s="1"/>
  <c r="Y55" i="2"/>
  <c r="AU52" i="2"/>
  <c r="AU55" i="2" s="1"/>
  <c r="AT52" i="2"/>
  <c r="AT55" i="2" s="1"/>
  <c r="AS52" i="2"/>
  <c r="AS55" i="2" s="1"/>
  <c r="AR52" i="2"/>
  <c r="AR55" i="2" s="1"/>
  <c r="AQ52" i="2"/>
  <c r="AQ55" i="2" s="1"/>
  <c r="AP52" i="2"/>
  <c r="AP55" i="2" s="1"/>
  <c r="AO52" i="2"/>
  <c r="AO55" i="2" s="1"/>
  <c r="AN52" i="2"/>
  <c r="AN55" i="2" s="1"/>
  <c r="AM52" i="2"/>
  <c r="AM55" i="2" s="1"/>
  <c r="AL52" i="2"/>
  <c r="AL55" i="2" s="1"/>
  <c r="AK52" i="2"/>
  <c r="AK55" i="2" s="1"/>
  <c r="AJ52" i="2"/>
  <c r="AJ55" i="2" s="1"/>
  <c r="AI52" i="2"/>
  <c r="AI54" i="2" s="1"/>
  <c r="AH52" i="2"/>
  <c r="AG52" i="2"/>
  <c r="AG55" i="2" s="1"/>
  <c r="AF52" i="2"/>
  <c r="AF55" i="2" s="1"/>
  <c r="AE52" i="2"/>
  <c r="AE55" i="2" s="1"/>
  <c r="AD52" i="2"/>
  <c r="AD55" i="2" s="1"/>
  <c r="AC52" i="2"/>
  <c r="AC55" i="2" s="1"/>
  <c r="AB52" i="2"/>
  <c r="AB55" i="2" s="1"/>
  <c r="AA52" i="2"/>
  <c r="AA55" i="2" s="1"/>
  <c r="Z52" i="2"/>
  <c r="Z55" i="2" s="1"/>
  <c r="Y52" i="2"/>
  <c r="X52" i="2"/>
  <c r="X55" i="2" s="1"/>
  <c r="W52" i="2"/>
  <c r="W55" i="2" s="1"/>
  <c r="V52" i="2"/>
  <c r="V55" i="2" s="1"/>
  <c r="U52" i="2"/>
  <c r="U55" i="2" s="1"/>
  <c r="T52" i="2"/>
  <c r="T55" i="2" s="1"/>
  <c r="S52" i="2"/>
  <c r="S55" i="2" s="1"/>
  <c r="R52" i="2"/>
  <c r="R55" i="2" s="1"/>
  <c r="Q52" i="2"/>
  <c r="Q55" i="2" s="1"/>
  <c r="P52" i="2"/>
  <c r="P55" i="2" s="1"/>
  <c r="O52" i="2"/>
  <c r="O55" i="2" s="1"/>
  <c r="N52" i="2"/>
  <c r="N55" i="2" s="1"/>
  <c r="M52" i="2"/>
  <c r="M55" i="2" s="1"/>
  <c r="L52" i="2"/>
  <c r="L55" i="2" s="1"/>
  <c r="K52" i="2"/>
  <c r="K55" i="2" s="1"/>
  <c r="J52" i="2"/>
  <c r="J55" i="2" s="1"/>
  <c r="I52" i="2"/>
  <c r="I55" i="2" s="1"/>
  <c r="H52" i="2"/>
  <c r="H55" i="2" s="1"/>
  <c r="G52" i="2"/>
  <c r="G55" i="2" s="1"/>
  <c r="F52" i="2"/>
  <c r="F55" i="2" s="1"/>
  <c r="E52" i="2"/>
  <c r="E55" i="2" s="1"/>
  <c r="D52" i="2"/>
  <c r="D55" i="2" s="1"/>
  <c r="D5" i="2"/>
  <c r="D6" i="2" s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D356" i="1"/>
  <c r="D229" i="1"/>
  <c r="D228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D174" i="1"/>
  <c r="D173" i="1"/>
  <c r="D172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D128" i="1"/>
  <c r="D127" i="1"/>
  <c r="O121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N121" i="1" s="1"/>
  <c r="M119" i="1"/>
  <c r="L119" i="1"/>
  <c r="K119" i="1"/>
  <c r="J119" i="1"/>
  <c r="I119" i="1"/>
  <c r="H119" i="1"/>
  <c r="G119" i="1"/>
  <c r="F119" i="1"/>
  <c r="E119" i="1"/>
  <c r="D119" i="1"/>
  <c r="C119" i="1"/>
  <c r="D92" i="1"/>
  <c r="D91" i="1"/>
  <c r="AI83" i="1"/>
  <c r="AH83" i="1"/>
  <c r="AG83" i="1"/>
  <c r="AF83" i="1"/>
  <c r="AE83" i="1"/>
  <c r="AD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D61" i="1"/>
  <c r="D60" i="1"/>
  <c r="AS55" i="1"/>
  <c r="AN55" i="1"/>
  <c r="AK55" i="1"/>
  <c r="AF55" i="1"/>
  <c r="AC55" i="1"/>
  <c r="X55" i="1"/>
  <c r="U55" i="1"/>
  <c r="P55" i="1"/>
  <c r="M55" i="1"/>
  <c r="H55" i="1"/>
  <c r="E55" i="1"/>
  <c r="AJ54" i="1"/>
  <c r="AC54" i="1"/>
  <c r="AU52" i="1"/>
  <c r="AU55" i="1" s="1"/>
  <c r="AT52" i="1"/>
  <c r="AT55" i="1" s="1"/>
  <c r="AS52" i="1"/>
  <c r="AR52" i="1"/>
  <c r="AR55" i="1" s="1"/>
  <c r="AQ52" i="1"/>
  <c r="AQ55" i="1" s="1"/>
  <c r="AP52" i="1"/>
  <c r="AP55" i="1" s="1"/>
  <c r="AO52" i="1"/>
  <c r="AO55" i="1" s="1"/>
  <c r="AN52" i="1"/>
  <c r="AM52" i="1"/>
  <c r="AM55" i="1" s="1"/>
  <c r="AL52" i="1"/>
  <c r="AL55" i="1" s="1"/>
  <c r="AK52" i="1"/>
  <c r="AK54" i="1" s="1"/>
  <c r="AJ52" i="1"/>
  <c r="AJ55" i="1" s="1"/>
  <c r="AI52" i="1"/>
  <c r="AI54" i="1" s="1"/>
  <c r="AH52" i="1"/>
  <c r="AH54" i="1" s="1"/>
  <c r="AG52" i="1"/>
  <c r="AG55" i="1" s="1"/>
  <c r="AF52" i="1"/>
  <c r="AE52" i="1"/>
  <c r="AE55" i="1" s="1"/>
  <c r="AD52" i="1"/>
  <c r="AD55" i="1" s="1"/>
  <c r="AC52" i="1"/>
  <c r="AB52" i="1"/>
  <c r="AB55" i="1" s="1"/>
  <c r="AA52" i="1"/>
  <c r="AA55" i="1" s="1"/>
  <c r="Z52" i="1"/>
  <c r="Z55" i="1" s="1"/>
  <c r="Y52" i="1"/>
  <c r="Y55" i="1" s="1"/>
  <c r="X52" i="1"/>
  <c r="W52" i="1"/>
  <c r="W55" i="1" s="1"/>
  <c r="V52" i="1"/>
  <c r="V55" i="1" s="1"/>
  <c r="U52" i="1"/>
  <c r="T52" i="1"/>
  <c r="T55" i="1" s="1"/>
  <c r="S52" i="1"/>
  <c r="S55" i="1" s="1"/>
  <c r="R52" i="1"/>
  <c r="R55" i="1" s="1"/>
  <c r="Q52" i="1"/>
  <c r="Q55" i="1" s="1"/>
  <c r="P52" i="1"/>
  <c r="O52" i="1"/>
  <c r="O55" i="1" s="1"/>
  <c r="N52" i="1"/>
  <c r="N55" i="1" s="1"/>
  <c r="M52" i="1"/>
  <c r="L52" i="1"/>
  <c r="L55" i="1" s="1"/>
  <c r="K52" i="1"/>
  <c r="K55" i="1" s="1"/>
  <c r="J52" i="1"/>
  <c r="J55" i="1" s="1"/>
  <c r="I52" i="1"/>
  <c r="I55" i="1" s="1"/>
  <c r="H52" i="1"/>
  <c r="G52" i="1"/>
  <c r="G55" i="1" s="1"/>
  <c r="F52" i="1"/>
  <c r="F55" i="1" s="1"/>
  <c r="E52" i="1"/>
  <c r="D52" i="1"/>
  <c r="D55" i="1" s="1"/>
  <c r="D6" i="1"/>
  <c r="D94" i="1" s="1"/>
  <c r="D5" i="1"/>
  <c r="D93" i="1" s="1"/>
  <c r="AK54" i="2" l="1"/>
  <c r="AH54" i="2"/>
  <c r="O35" i="4"/>
  <c r="AJ54" i="2"/>
  <c r="V54" i="2"/>
  <c r="AT54" i="2"/>
  <c r="AH55" i="2"/>
  <c r="W54" i="2"/>
  <c r="AU54" i="2"/>
  <c r="AI55" i="2"/>
  <c r="AB54" i="2"/>
  <c r="AC54" i="2"/>
  <c r="D175" i="1"/>
  <c r="V54" i="1"/>
  <c r="AT54" i="1"/>
  <c r="AH55" i="1"/>
  <c r="D62" i="1"/>
  <c r="D230" i="1"/>
  <c r="W54" i="1"/>
  <c r="AU54" i="1"/>
  <c r="AI55" i="1"/>
  <c r="D63" i="1"/>
  <c r="D129" i="1"/>
  <c r="D231" i="1"/>
  <c r="AB54" i="1"/>
  <c r="D130" i="1"/>
</calcChain>
</file>

<file path=xl/sharedStrings.xml><?xml version="1.0" encoding="utf-8"?>
<sst xmlns="http://schemas.openxmlformats.org/spreadsheetml/2006/main" count="1772" uniqueCount="518">
  <si>
    <t>MUTASI ASET TETAP PEMERINTAH PROVINSI JAWA TENGAH</t>
  </si>
  <si>
    <t>UNAUDITED 2020</t>
  </si>
  <si>
    <t>Kode Lokasi</t>
  </si>
  <si>
    <t>: 021001</t>
  </si>
  <si>
    <t>Bidang</t>
  </si>
  <si>
    <t xml:space="preserve">: DINAS  KEPEMUDAAN,  OLAH  RAGA  DAN  PARIWISATA </t>
  </si>
  <si>
    <t>Sub Bidang</t>
  </si>
  <si>
    <t>Satuan Kerja</t>
  </si>
  <si>
    <t>No.</t>
  </si>
  <si>
    <t>Uraian</t>
  </si>
  <si>
    <t xml:space="preserve">SALDO  AWAL </t>
  </si>
  <si>
    <t>PENAMBAHAN</t>
  </si>
  <si>
    <t>PELEPASAN</t>
  </si>
  <si>
    <t>SALDO AKHIR</t>
  </si>
  <si>
    <t>Jml.</t>
  </si>
  <si>
    <t>Belanja Modal</t>
  </si>
  <si>
    <t>Belanja Hutang</t>
  </si>
  <si>
    <t>Belanja Tak Terduga</t>
  </si>
  <si>
    <t>Belanja Barang Jasa</t>
  </si>
  <si>
    <t>Hibah</t>
  </si>
  <si>
    <t>Mutasi Masuk</t>
  </si>
  <si>
    <t>Mutasi Masuk BTT</t>
  </si>
  <si>
    <t>REKLASIFIKASI</t>
  </si>
  <si>
    <t>Koreksi</t>
  </si>
  <si>
    <t>Jumlah Tambah</t>
  </si>
  <si>
    <t>EKTRA KOMP.</t>
  </si>
  <si>
    <t>Mutasi Keluar</t>
  </si>
  <si>
    <t>Mutasi Keluar BTT</t>
  </si>
  <si>
    <t>Koreksi Hutang</t>
  </si>
  <si>
    <t>Koreksi BM</t>
  </si>
  <si>
    <t>Koreksi Pencatatan</t>
  </si>
  <si>
    <t>Jumlah Pelepasan</t>
  </si>
  <si>
    <t>Harga</t>
  </si>
  <si>
    <t>Dari Aset Tetap</t>
  </si>
  <si>
    <t>Dari Aset Lainnya</t>
  </si>
  <si>
    <t>Ke Aset Tetap</t>
  </si>
  <si>
    <t>Ke Aset Lainnya</t>
  </si>
  <si>
    <t>BMD</t>
  </si>
  <si>
    <t>BTT</t>
  </si>
  <si>
    <t>BMH</t>
  </si>
  <si>
    <t>NBM</t>
  </si>
  <si>
    <t>HBH</t>
  </si>
  <si>
    <t>MMK</t>
  </si>
  <si>
    <t>MMKBTT</t>
  </si>
  <si>
    <t>RKM</t>
  </si>
  <si>
    <t>ASL</t>
  </si>
  <si>
    <t>INV/NLK</t>
  </si>
  <si>
    <t>KAD</t>
  </si>
  <si>
    <t>MKL</t>
  </si>
  <si>
    <t>MKLBTT</t>
  </si>
  <si>
    <t>RKL</t>
  </si>
  <si>
    <t>KIBL</t>
  </si>
  <si>
    <t>KORH</t>
  </si>
  <si>
    <t>KORBM</t>
  </si>
  <si>
    <t>KOR/NLK</t>
  </si>
  <si>
    <t>1.3.1.01</t>
  </si>
  <si>
    <t>TANAH</t>
  </si>
  <si>
    <t>1.3.2.01</t>
  </si>
  <si>
    <t>ALAT BESAR</t>
  </si>
  <si>
    <t>1.3.2.02</t>
  </si>
  <si>
    <t>ALAT ANGKUTAN</t>
  </si>
  <si>
    <t>1.3.2.03</t>
  </si>
  <si>
    <t>ALAT BENGKEL DAN ALAT UKUR</t>
  </si>
  <si>
    <t>1.3.2.04</t>
  </si>
  <si>
    <t>ALAT PERTANIAN</t>
  </si>
  <si>
    <t>1.3.2.05</t>
  </si>
  <si>
    <t>ALAT KANTOR DAN RUMAH TANGGA</t>
  </si>
  <si>
    <t>1.3.2.06</t>
  </si>
  <si>
    <t>ALAT STUDIO KOMUNIKASI DAN PEMANCAR</t>
  </si>
  <si>
    <t>1.3.2.07</t>
  </si>
  <si>
    <t>ALAT KEDOKTERAN DAN ALAT KESEHATAN</t>
  </si>
  <si>
    <t>1.3.2.08</t>
  </si>
  <si>
    <t>ALAT LABORATORIUM</t>
  </si>
  <si>
    <t>1.3.2.09</t>
  </si>
  <si>
    <t>ALAT PERSENJATAAN</t>
  </si>
  <si>
    <t>1.3.2.10</t>
  </si>
  <si>
    <t>ALAT KOMPUTER</t>
  </si>
  <si>
    <t>1.3.2.11</t>
  </si>
  <si>
    <t>ALAT EKSPLORASI</t>
  </si>
  <si>
    <t>1.3.2.12</t>
  </si>
  <si>
    <t>ALAT PENGEBORAN</t>
  </si>
  <si>
    <t>1.3.2.13</t>
  </si>
  <si>
    <t>ALAT PRODUKSI, PENGELOLAAN DAN PEMURNIAN</t>
  </si>
  <si>
    <t>1.3.2.14</t>
  </si>
  <si>
    <t>ALAT BANTU EKSPLORASI</t>
  </si>
  <si>
    <t>1.3.2.15</t>
  </si>
  <si>
    <t>ALAT KESELAMATAN KERJA</t>
  </si>
  <si>
    <t>1.3.2.16</t>
  </si>
  <si>
    <t>ALAT PERAGA</t>
  </si>
  <si>
    <t>1.3.2.17</t>
  </si>
  <si>
    <t>PERALATAN PROSES/PRODUKSI</t>
  </si>
  <si>
    <t>1.3.2.18</t>
  </si>
  <si>
    <t>RAMBU RAMBU</t>
  </si>
  <si>
    <t>1.3.2.19</t>
  </si>
  <si>
    <t>PERALATAN OLAH RAGA</t>
  </si>
  <si>
    <t>1.3.3.01</t>
  </si>
  <si>
    <t>BANGUNAN GEDUNG</t>
  </si>
  <si>
    <t>1.3.3.02</t>
  </si>
  <si>
    <t>MONUMEN</t>
  </si>
  <si>
    <t>1.3.3.03</t>
  </si>
  <si>
    <t>BANGUNAN MENARA</t>
  </si>
  <si>
    <t>1.3.3.04</t>
  </si>
  <si>
    <t>TUGU TITIK KONTROL/PASTI</t>
  </si>
  <si>
    <t>1.3.4.01</t>
  </si>
  <si>
    <t>JALAN DAN JEMBATAN</t>
  </si>
  <si>
    <t>1.3.4.02</t>
  </si>
  <si>
    <t>BANGUNAN AIR</t>
  </si>
  <si>
    <t>1.3.4.03</t>
  </si>
  <si>
    <t>INSTALASI</t>
  </si>
  <si>
    <t>1.3.4.04</t>
  </si>
  <si>
    <t>JARINGAN</t>
  </si>
  <si>
    <t>1.3.5.01</t>
  </si>
  <si>
    <t>BAHAN PERPUSTAKAAN</t>
  </si>
  <si>
    <t>1.3.5.02</t>
  </si>
  <si>
    <t>BARANG BERCORAK KESENIAAN/KEBUDAYAAN/OLAH RAGA</t>
  </si>
  <si>
    <t>1.3.5.03</t>
  </si>
  <si>
    <t>HEWAN</t>
  </si>
  <si>
    <t>1.3.5.04</t>
  </si>
  <si>
    <t>BIOTA PERAIRAN</t>
  </si>
  <si>
    <t>1.3.5.05</t>
  </si>
  <si>
    <t>TANAMAN</t>
  </si>
  <si>
    <t>1.3.5.06</t>
  </si>
  <si>
    <t>BARANG KOLEKSI NON BUDAYA</t>
  </si>
  <si>
    <t>1.3.5.07</t>
  </si>
  <si>
    <t>ASET TETAP DALAM RENOVASI</t>
  </si>
  <si>
    <t>1.3.6.01</t>
  </si>
  <si>
    <t>KONSTRUKSI DALAM PENGERJAAN</t>
  </si>
  <si>
    <t>MUTASI ASET TETAP TAK BERWUJUD PEMERINTAH PROVINSI JAWA TENGAH</t>
  </si>
  <si>
    <t>SALDO  AWAL</t>
  </si>
  <si>
    <t>Penghapusan</t>
  </si>
  <si>
    <t>Jumlah Kurang</t>
  </si>
  <si>
    <t>Dari Aset Tak Berwujud</t>
  </si>
  <si>
    <t>Ke Aset Tak Berwujud</t>
  </si>
  <si>
    <t>Jml</t>
  </si>
  <si>
    <t>Nilai</t>
  </si>
  <si>
    <t>1.5.3.01.01.01</t>
  </si>
  <si>
    <t>GOODWILL</t>
  </si>
  <si>
    <t>1.5.3.01.01.02</t>
  </si>
  <si>
    <t>LISENSI DAN FRENCHISE</t>
  </si>
  <si>
    <t>1.5.3.01.01.03</t>
  </si>
  <si>
    <t>HAK CIPTA</t>
  </si>
  <si>
    <t>1.5.3.01.01.04</t>
  </si>
  <si>
    <t>HAK PATEN</t>
  </si>
  <si>
    <t>1.5.3.01.01.05</t>
  </si>
  <si>
    <t>SOFTWARE</t>
  </si>
  <si>
    <t>1.5.3.01.01.06</t>
  </si>
  <si>
    <t>KAJIAN</t>
  </si>
  <si>
    <t>1.5.3.01.01.07</t>
  </si>
  <si>
    <t>ASET TIDAK BERWUJUD YANG MEMPUNYAI NILAI SEJARAH/ BUDAYA</t>
  </si>
  <si>
    <t>1.5.3.01.01.08</t>
  </si>
  <si>
    <t>ASET TIDAK BERWUJUD DALAM PENGERJAAN</t>
  </si>
  <si>
    <t>1.5.3.01.01.09</t>
  </si>
  <si>
    <t>ASET TIDAK BERWUJUD LAINNYA</t>
  </si>
  <si>
    <t>Jumlah</t>
  </si>
  <si>
    <t>MUTASI ASET LAINNYA PEMERINTAH PROVINSI JAWA TENGAH</t>
  </si>
  <si>
    <t>Penambahan</t>
  </si>
  <si>
    <t>Pengurangan</t>
  </si>
  <si>
    <t>Pelepasan</t>
  </si>
  <si>
    <t>Reklas dari Aset Tetap</t>
  </si>
  <si>
    <t>Reklas ke Aset Tetap</t>
  </si>
  <si>
    <t>Reklas Pemanfaatan</t>
  </si>
  <si>
    <t>Penjualan</t>
  </si>
  <si>
    <t>TGR</t>
  </si>
  <si>
    <t>Lain2</t>
  </si>
  <si>
    <t>1.5.4.01.01.01.001</t>
  </si>
  <si>
    <t>Tanah Rusak Berat</t>
  </si>
  <si>
    <t>1.5.4.01.01.01.002</t>
  </si>
  <si>
    <t>Peralatan dan Mesin Rusak Berat</t>
  </si>
  <si>
    <t>1.5.4.01.01.01.003</t>
  </si>
  <si>
    <t>Gedung dan Bangunan Rusak Berat</t>
  </si>
  <si>
    <t>1.5.4.01.01.01.004</t>
  </si>
  <si>
    <t>Jalan, Irigasi dan Jaringan Rusak Berat</t>
  </si>
  <si>
    <t>1.5.4.01.01.01.005</t>
  </si>
  <si>
    <t>Aset Tetap Lainnya Rusak Berat</t>
  </si>
  <si>
    <t>1.5.4.01.01.02.001</t>
  </si>
  <si>
    <t>Aset Tetap Tanah Yang Tidak Digunakan Dalam Operasional Pemerintah</t>
  </si>
  <si>
    <t>1.5.4.01.01.02.002</t>
  </si>
  <si>
    <t>Aset Tetap Peralatan dan Mesin Yang Tidak Digunakan Dalam Operasional Pemerintah</t>
  </si>
  <si>
    <t>1.5.4.01.01.02.003</t>
  </si>
  <si>
    <t>Aset Tetap Gedung dan Bangunan Yang Tidak Digunakan Dalam Operasional Pemerintah</t>
  </si>
  <si>
    <t>1.5.4.01.01.02.004</t>
  </si>
  <si>
    <t>Aset Tetap Jalan, Irigasi dan Jaringan Yang Tidak Digunakan Dalam Operasional Pemerintah</t>
  </si>
  <si>
    <t>1.5.4.01.01.02.005</t>
  </si>
  <si>
    <t>Aset Tetap Lainnya Yang Tidak Digunakan Dalam Operasional Pemerintah</t>
  </si>
  <si>
    <t>1.5.4.01.01.03.001</t>
  </si>
  <si>
    <t xml:space="preserve">Aset Lain-lain Tanah </t>
  </si>
  <si>
    <t>1.5.4.01.01.03.002</t>
  </si>
  <si>
    <t>Aset Lain-lain Peralatan dan Mesin</t>
  </si>
  <si>
    <t>1.5.4.01.01.03.003</t>
  </si>
  <si>
    <t>Aset Lain-lain Gedung dan Bangunan</t>
  </si>
  <si>
    <t>1.5.4.01.01.03.004</t>
  </si>
  <si>
    <t>Aset Lain-lain Jalan, Irigasi dan Jaringan</t>
  </si>
  <si>
    <t>1.5.4.01.01.03.005</t>
  </si>
  <si>
    <t>Aset Lain-lain Aset Tetap Lainnya</t>
  </si>
  <si>
    <t>MUTASI ASET PEMANFAATAN PEMERINTAH PROVINSI JAWA TENGAH</t>
  </si>
  <si>
    <t>SALDO AWAL</t>
  </si>
  <si>
    <t>Reklas Masuk</t>
  </si>
  <si>
    <t>1.5.2.01.01.01.001</t>
  </si>
  <si>
    <t>Sewa Tanah</t>
  </si>
  <si>
    <t>1.5.2.01.01.01.002</t>
  </si>
  <si>
    <t>Sewa Peralatan dan Mesin</t>
  </si>
  <si>
    <t>1.5.2.01.01.01.003</t>
  </si>
  <si>
    <t>Sewa Gedung dan Bangunan</t>
  </si>
  <si>
    <t>1.5.2.01.01.01.004</t>
  </si>
  <si>
    <t>Sewa Jalam, Irigasi dan Jaringan</t>
  </si>
  <si>
    <t>1.5.2.01.01.02.001</t>
  </si>
  <si>
    <t>Kerja Sama Pemanfaatan Tanah</t>
  </si>
  <si>
    <t>1.5.2.01.01.02.002</t>
  </si>
  <si>
    <t>Kerja Sama Pemanfaatan Peralatan dan Mesin</t>
  </si>
  <si>
    <t>1.5.2.01.01.02.003</t>
  </si>
  <si>
    <t>Kerja Sama Pemanfaatan Gedung dan Bangunan</t>
  </si>
  <si>
    <t>1.5.2.01.01.02.004</t>
  </si>
  <si>
    <t>Kerja Sama Pemanfaatan Jalan, Irigasi dan Jaringan</t>
  </si>
  <si>
    <t>1.5.2.01.01.02.005</t>
  </si>
  <si>
    <t>Kerja Sama Pemanfaatan Aset Tetap Lainnya</t>
  </si>
  <si>
    <t>1.5.2.01.01.03.001</t>
  </si>
  <si>
    <t>Bangun Guna Serah/Bangun Serah Guna (BGS/BSG) Tanah</t>
  </si>
  <si>
    <t>1.5.2.01.01.03.002</t>
  </si>
  <si>
    <t>Bangun Serah Guna (BSG) Peralatan dan Mesin</t>
  </si>
  <si>
    <t>1.5.2.01.01.03.003</t>
  </si>
  <si>
    <t>Bangun Serah Guna (BSG) Gedung dan Bangunan</t>
  </si>
  <si>
    <t>1.5.2.01.01.03.004</t>
  </si>
  <si>
    <t>Bangun Serah Guna (BSG) Jalan, Irigasi dan Jaringan</t>
  </si>
  <si>
    <t>1.5.2.01.01.03.005</t>
  </si>
  <si>
    <t>Bangun Serah Guna (BSG) Aset Tetap Lainnya</t>
  </si>
  <si>
    <t>1.5.2.01.01.04.001</t>
  </si>
  <si>
    <t>Kerja Sama Penyediaan Infrastruktur Tanah</t>
  </si>
  <si>
    <t>1.5.2.01.01.04.002</t>
  </si>
  <si>
    <t>Kerja Sama Penyediaan Infrastruktur Peralatan dan Mesin</t>
  </si>
  <si>
    <t>1.5.2.01.01.04.003</t>
  </si>
  <si>
    <t>Kerja Sama Penyediaan Infrastruktur Bangunan dan Gedung</t>
  </si>
  <si>
    <t>1.5.2.01.01.04.004</t>
  </si>
  <si>
    <t>Kerja Sama Penyediaan Infrastruktur Jalan, Irigasi dan Jaringan</t>
  </si>
  <si>
    <t>1.5.2.01.01.04.005</t>
  </si>
  <si>
    <t>Kerja Sama Penyediaan Infrastruktur Aset Tetap Lainnya</t>
  </si>
  <si>
    <t>1.5.2.01.01.05.001</t>
  </si>
  <si>
    <t>Pinjam Pakai Tanah</t>
  </si>
  <si>
    <t>1.5.2.01.01.05.002</t>
  </si>
  <si>
    <t>Pinjam Pakai Peralatan dan Mesin</t>
  </si>
  <si>
    <t>1.5.2.01.01.05.003</t>
  </si>
  <si>
    <t>Pinjam Pakai Bangunan dan Gedung</t>
  </si>
  <si>
    <t>1.5.2.01.01.05.004</t>
  </si>
  <si>
    <t>Pinjam Pakai Jalan, Irigasi dan Jaringan</t>
  </si>
  <si>
    <t>1.5.2.01.01.05.005</t>
  </si>
  <si>
    <t>Pinjam Pakai Aset Tetap Lainnya</t>
  </si>
  <si>
    <t>MUTASI ASET EKSTRAKOMPTABEL PEMERINTAH PROVINSI JAWA TENGAH</t>
  </si>
  <si>
    <t>Non BM</t>
  </si>
  <si>
    <t>Dari Aset Ekstrakomptabel</t>
  </si>
  <si>
    <t>Ke Aset Ekstrakomptabel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</si>
  <si>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</si>
  <si>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</si>
  <si>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</si>
  <si>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</si>
  <si>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</si>
  <si>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</si>
  <si>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</si>
  <si>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</si>
  <si>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</si>
  <si>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</si>
  <si>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</si>
  <si>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</si>
  <si>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</si>
  <si>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</si>
  <si>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</si>
  <si>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</si>
  <si>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</si>
  <si>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</si>
  <si>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</si>
  <si>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</si>
  <si>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</si>
  <si>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</si>
  <si>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</si>
  <si>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</si>
  <si>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</si>
  <si>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</si>
  <si>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</si>
  <si>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</si>
  <si>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</si>
  <si>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</si>
  <si>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</si>
  <si>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</si>
  <si>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</si>
  <si>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</si>
  <si>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UNAUDITED 2020 (OBJEKR)</t>
  </si>
  <si>
    <t>1.3.1.01.01</t>
  </si>
  <si>
    <t>TANAH PERSIL</t>
  </si>
  <si>
    <t>1.3.1.01.02</t>
  </si>
  <si>
    <t>TANAH NON PERSIL</t>
  </si>
  <si>
    <t>1.3.1.01.03</t>
  </si>
  <si>
    <t>LAPANGAN</t>
  </si>
  <si>
    <t>1.3.2.01.01</t>
  </si>
  <si>
    <t>ALAT BESAR DARAT</t>
  </si>
  <si>
    <t>1.3.2.01.02</t>
  </si>
  <si>
    <t>ALAT BESAR APUNG</t>
  </si>
  <si>
    <t>1.3.2.01.03</t>
  </si>
  <si>
    <t>ALAT BANTU</t>
  </si>
  <si>
    <t>1.3.2.02.01</t>
  </si>
  <si>
    <t>ALAT ANGKUTAN DARAT BERMOTOR</t>
  </si>
  <si>
    <t>1.3.2.02.02</t>
  </si>
  <si>
    <t>ALAT ANGKUTAN DARAT TAK BERMOTOR</t>
  </si>
  <si>
    <t>1.3.2.02.03</t>
  </si>
  <si>
    <t>ALAT ANGKUTAN APUNG BERMOTOR</t>
  </si>
  <si>
    <t>1.3.2.02.04</t>
  </si>
  <si>
    <t>ALAT ANGKUTAN APUNG TAK BERMOTOR</t>
  </si>
  <si>
    <t>1.3.2.02.05</t>
  </si>
  <si>
    <t>ALAT ANGKUTAN BERMOTOR UDARA</t>
  </si>
  <si>
    <t>1.3.2.03.01</t>
  </si>
  <si>
    <t>ALAT BENGKEL BERMESIN</t>
  </si>
  <si>
    <t>1.3.2.03.02</t>
  </si>
  <si>
    <t>ALAT BENGKEL TAK BERMESIN</t>
  </si>
  <si>
    <t>1.3.2.03.03</t>
  </si>
  <si>
    <t>ALAT UKUR</t>
  </si>
  <si>
    <t>1.3.2.04.01</t>
  </si>
  <si>
    <t>ALAT PENGOLAHAN</t>
  </si>
  <si>
    <t>1.3.2.05.01</t>
  </si>
  <si>
    <t>ALAT KANTOR</t>
  </si>
  <si>
    <t>1.3.2.05.02</t>
  </si>
  <si>
    <t>ALAT RUMAH TANGGA</t>
  </si>
  <si>
    <t>1.3.2.05.03</t>
  </si>
  <si>
    <t>MEJA DAN KURSI KERJA/RAPAT PEJABAT</t>
  </si>
  <si>
    <t>1.3.2.06.01</t>
  </si>
  <si>
    <t>ALAT STUDIO</t>
  </si>
  <si>
    <t>1.3.2.06.02</t>
  </si>
  <si>
    <t>ALAT KOMUNIKASI</t>
  </si>
  <si>
    <t>1.3.2.06.03</t>
  </si>
  <si>
    <t>PERALATAN PEMANCAR</t>
  </si>
  <si>
    <t>1.3.2.06.04</t>
  </si>
  <si>
    <t>PERALATAN KOMUNIKASI NAVIGASI</t>
  </si>
  <si>
    <t>1.3.2.07.01</t>
  </si>
  <si>
    <t>ALAT KEDOKTERAN</t>
  </si>
  <si>
    <t>1.3.2.07.02</t>
  </si>
  <si>
    <t>ALAT KESEHATAN UMUM</t>
  </si>
  <si>
    <t>1.3.2.08.01</t>
  </si>
  <si>
    <t>UNIT ALAT LABORATORIUM</t>
  </si>
  <si>
    <t>1.3.2.08.02</t>
  </si>
  <si>
    <t>UNIT ALAT LABORATORIUM KIMIA NUKLIR</t>
  </si>
  <si>
    <t>1.3.2.08.03</t>
  </si>
  <si>
    <t>ALAT PERAGA PRAKTEK SEKOLAH</t>
  </si>
  <si>
    <t>1.3.2.08.04</t>
  </si>
  <si>
    <t>ALAT LABORATORIUM FISIKA NUKLIR/ELEKTRONIKA</t>
  </si>
  <si>
    <t>1.3.2.08.05</t>
  </si>
  <si>
    <t>ALAT PROTEKSI RADIASI/PROTEKSI LINGKUNGAN</t>
  </si>
  <si>
    <t>1.3.2.08.06</t>
  </si>
  <si>
    <t>DESTRUCTIVE TESTING LABORATORY</t>
  </si>
  <si>
    <t>1.3.2.08.07</t>
  </si>
  <si>
    <t>ALAT LABORATORIUM LINGKUNGAN HIDUP</t>
  </si>
  <si>
    <t>1.3.2.08.08</t>
  </si>
  <si>
    <t>PERALATAN LABORATORIUM HYDRODINAMICA</t>
  </si>
  <si>
    <t>1.3.2.08.09</t>
  </si>
  <si>
    <t>ALAT LABORATORIUM STANDARISASI KALIBRASI DAN INSTRUMENTASI</t>
  </si>
  <si>
    <t>1.3.2.09.01</t>
  </si>
  <si>
    <t>SENJATA API</t>
  </si>
  <si>
    <t>1.3.2.09.02</t>
  </si>
  <si>
    <t>PERSENJATAAN NON SENJATA API</t>
  </si>
  <si>
    <t>1.3.2.09.03</t>
  </si>
  <si>
    <t>SENJATA SINAR</t>
  </si>
  <si>
    <t>1.3.2.09.04</t>
  </si>
  <si>
    <t>ALAT KHUSUS KEPOLISIAN</t>
  </si>
  <si>
    <t>1.3.2.10.01</t>
  </si>
  <si>
    <t>KOMPUTER UNIT</t>
  </si>
  <si>
    <t>1.3.2.10.02</t>
  </si>
  <si>
    <t>PERALATAN KOMPUTER</t>
  </si>
  <si>
    <t>1.3.2.11.01</t>
  </si>
  <si>
    <t>ALAT EKSPLORASI TOPOGRAFI</t>
  </si>
  <si>
    <t>1.3.2.11.02</t>
  </si>
  <si>
    <t>ALAT EKSPLORASI GEOFISIKA</t>
  </si>
  <si>
    <t>1.3.2.12.01</t>
  </si>
  <si>
    <t>ALAT PENGEBORAN MESIN</t>
  </si>
  <si>
    <t>1.3.2.12.02</t>
  </si>
  <si>
    <t>ALAT PENGEBORAN NON MESIN</t>
  </si>
  <si>
    <t>1.3.2.13.01</t>
  </si>
  <si>
    <t>SUMUR</t>
  </si>
  <si>
    <t>1.3.2.13.02</t>
  </si>
  <si>
    <t>PRODUKSI</t>
  </si>
  <si>
    <t>1.3.2.13.03</t>
  </si>
  <si>
    <t>PENGOLAHAN DAN PEMURNIAN</t>
  </si>
  <si>
    <t>1.3.2.14.01</t>
  </si>
  <si>
    <t>1.3.2.14.02</t>
  </si>
  <si>
    <t>ALAT BANTU PRODUKSI</t>
  </si>
  <si>
    <t>1.3.2.15.01</t>
  </si>
  <si>
    <t>ALAT DETEKSI</t>
  </si>
  <si>
    <t>1.3.2.15.02</t>
  </si>
  <si>
    <t>ALAT PELINDUNG</t>
  </si>
  <si>
    <t>1.3.2.15.03</t>
  </si>
  <si>
    <t>ALAT SAR</t>
  </si>
  <si>
    <t>1.3.2.15.04</t>
  </si>
  <si>
    <t>ALAT KERJA PENERBANGAN</t>
  </si>
  <si>
    <t>1.3.2.16.01</t>
  </si>
  <si>
    <t>ALAT PERAGA PELATIHAN DAN PERCONTOHAN</t>
  </si>
  <si>
    <t>1.3.2.17.01</t>
  </si>
  <si>
    <t>UNIT PERALATAN PROSES/PRODUKSI</t>
  </si>
  <si>
    <t>1.3.2.18.01</t>
  </si>
  <si>
    <t>RAMBU-RAMBU LALU LINTAS DARAT</t>
  </si>
  <si>
    <t>1.3.2.18.02</t>
  </si>
  <si>
    <t>RAMBU-RAMBU LALU LINTAS UDARA</t>
  </si>
  <si>
    <t>1.3.2.18.03</t>
  </si>
  <si>
    <t>RAMBU-RAMBU LALU LINTAS LAUT</t>
  </si>
  <si>
    <t>1.3.2.19.01</t>
  </si>
  <si>
    <t>1.3.3.01.01</t>
  </si>
  <si>
    <t>BANGUNAN GEDUNG TEMPAT KERJA</t>
  </si>
  <si>
    <t>1.3.3.01.02</t>
  </si>
  <si>
    <t>BANGUNAN GEDUNG TEMPAT TINGGAL</t>
  </si>
  <si>
    <t>1.3.3.01.03</t>
  </si>
  <si>
    <t>SARANA PELENGKAP</t>
  </si>
  <si>
    <t>1.3.3.02.01</t>
  </si>
  <si>
    <t>CANDI/TUGU PERINGATAN/PRASASTI</t>
  </si>
  <si>
    <t>1.3.3.03.01</t>
  </si>
  <si>
    <t>BANGUNAN MENARA PERAMBUAN</t>
  </si>
  <si>
    <t>1.3.3.04.01</t>
  </si>
  <si>
    <t>TUGU/TANDA BATAS</t>
  </si>
  <si>
    <t>1.3.4.01.01</t>
  </si>
  <si>
    <t>JALAN</t>
  </si>
  <si>
    <t>1.3.4.01.02</t>
  </si>
  <si>
    <t>JEMBATAN</t>
  </si>
  <si>
    <t>1.3.4.02.01</t>
  </si>
  <si>
    <t>BANGUNAN AIR IRIGASI</t>
  </si>
  <si>
    <t>1.3.4.02.02</t>
  </si>
  <si>
    <t>BANGUNAN PENGAIRAN PASANG SURUT</t>
  </si>
  <si>
    <t>1.3.4.02.03</t>
  </si>
  <si>
    <t>BANGUNAN PENGEMBANGAN RAWA DAN POLDER</t>
  </si>
  <si>
    <t>1.3.4.02.04</t>
  </si>
  <si>
    <t>BANGUNAN PENGAMAN BENCANA ALAM</t>
  </si>
  <si>
    <t>1.3.4.02.05</t>
  </si>
  <si>
    <t>BANGUNAN PENGEMBANGAN SUMBER AIR DAN AIR TANAH</t>
  </si>
  <si>
    <t>1.3.4.02.06</t>
  </si>
  <si>
    <t>BANGUNAN AIR BERSIH/AIR BAKU</t>
  </si>
  <si>
    <t>1.3.4.02.07</t>
  </si>
  <si>
    <t>BANGUNAN AIR KOTOR</t>
  </si>
  <si>
    <t>1.3.4.02.08</t>
  </si>
  <si>
    <t>1.3.4.03.01</t>
  </si>
  <si>
    <t>INSTALASI AIR BERSIH / AIR BAKU</t>
  </si>
  <si>
    <t>1.3.4.03.02</t>
  </si>
  <si>
    <t>INSTALASI AIR KOTOR</t>
  </si>
  <si>
    <t>1.3.4.03.03</t>
  </si>
  <si>
    <t>INSTALASI PENGOLAHAN SAMPAH</t>
  </si>
  <si>
    <t>1.3.4.03.04</t>
  </si>
  <si>
    <t>INSTALASI PENGOLAHAN BAHAN BANGUNAN</t>
  </si>
  <si>
    <t>1.3.4.03.05</t>
  </si>
  <si>
    <t>INSTALASI PEMBANGKIT LISTRIK</t>
  </si>
  <si>
    <t>1.3.4.03.06</t>
  </si>
  <si>
    <t>INSTALASI GARDU LISTRIK</t>
  </si>
  <si>
    <t>1.3.4.03.07</t>
  </si>
  <si>
    <t>INSTALASI PERTAHANAN</t>
  </si>
  <si>
    <t>1.3.4.03.08</t>
  </si>
  <si>
    <t>INSTALASI GAS</t>
  </si>
  <si>
    <t>1.3.4.03.09</t>
  </si>
  <si>
    <t>INSTALASI PENGAMAN</t>
  </si>
  <si>
    <t>1.3.4.03.10</t>
  </si>
  <si>
    <t>INSTALASI LAIN</t>
  </si>
  <si>
    <t>1.3.4.04.01</t>
  </si>
  <si>
    <t>JARINGAN AIR MINUM</t>
  </si>
  <si>
    <t>1.3.4.04.02</t>
  </si>
  <si>
    <t>JARINGAN LISTRIK</t>
  </si>
  <si>
    <t>1.3.4.04.03</t>
  </si>
  <si>
    <t>JARINGAN TELEPON</t>
  </si>
  <si>
    <t>1.3.4.04.04</t>
  </si>
  <si>
    <t>JARINGAN GAS</t>
  </si>
  <si>
    <t>1.3.5.01.01</t>
  </si>
  <si>
    <t>BAHAN PERPUSTAKAAN TERCETAK</t>
  </si>
  <si>
    <t>1.3.5.01.02</t>
  </si>
  <si>
    <t>BAHAN PERPUSTAKAAN TEREKAM DAN BENTUK MIKRO</t>
  </si>
  <si>
    <t>1.3.5.01.03</t>
  </si>
  <si>
    <t>KARTOGRAFI, NASKAH DAN LUKISAN</t>
  </si>
  <si>
    <t>1.3.5.01.04</t>
  </si>
  <si>
    <t>MUSIK</t>
  </si>
  <si>
    <t>1.3.5.01.05</t>
  </si>
  <si>
    <t>KARYA GRAFIKA (GRAPHIC MATERIAL)</t>
  </si>
  <si>
    <t>1.3.5.01.06</t>
  </si>
  <si>
    <t>THREE DIMENSIONAL ARTEFACS AND REALITA</t>
  </si>
  <si>
    <t>1.3.5.01.07</t>
  </si>
  <si>
    <t>TARSCALT</t>
  </si>
  <si>
    <t>1.3.5.02.01</t>
  </si>
  <si>
    <t>BARANG BERCORAK KESENIAN</t>
  </si>
  <si>
    <t>1.3.5.02.02</t>
  </si>
  <si>
    <t>ALAT BERCORAK KEBUDAYAAN</t>
  </si>
  <si>
    <t>1.3.5.02.03</t>
  </si>
  <si>
    <t>TANDA PENGHARGAAN</t>
  </si>
  <si>
    <t>1.3.5.03.01</t>
  </si>
  <si>
    <t>HEWAN PIARAAN</t>
  </si>
  <si>
    <t>1.3.5.03.02</t>
  </si>
  <si>
    <t>TERNAK</t>
  </si>
  <si>
    <t>1.3.5.03.03</t>
  </si>
  <si>
    <t>HEWAN LAINNYA</t>
  </si>
  <si>
    <t>1.3.5.04.01</t>
  </si>
  <si>
    <t>IKAN BERSIRIP (PISCES/IKAN BERSIRIP)</t>
  </si>
  <si>
    <t>1.3.5.04.02</t>
  </si>
  <si>
    <t>CRUSTEA (UDANG, RAJUNGAN, KEPITING, DAN SEBANGSANYA)</t>
  </si>
  <si>
    <t>1.3.5.04.03</t>
  </si>
  <si>
    <t>MOLLUSCA (KERANG, TIRAM, CUMI- SEBANGSANYA)</t>
  </si>
  <si>
    <t>1.3.5.04.04</t>
  </si>
  <si>
    <t>COELENTERATA (UBUR-UBUR DAN SEBANGSANYA)</t>
  </si>
  <si>
    <t>1.3.5.04.05</t>
  </si>
  <si>
    <t>ECHINODERMATA (TRIPANG, BULU BABI, DAN SEBANGSANYA)</t>
  </si>
  <si>
    <t>1.3.5.04.06</t>
  </si>
  <si>
    <t>AMPHIBIA (KODOK DAN SEBANGSANYA)</t>
  </si>
  <si>
    <t>1.3.5.04.07</t>
  </si>
  <si>
    <t>REPTILIA (BUAYA, PENYU, KURA-KURA, SEBANGSANYA</t>
  </si>
  <si>
    <t>1.3.5.04.08</t>
  </si>
  <si>
    <t>MAMMALIA (PAUS, LUMBA-LUMBA, PESUT, DUYUNG, DAN SEBANGSANYA)</t>
  </si>
  <si>
    <t>1.3.5.04.09</t>
  </si>
  <si>
    <t>ALGAE (RUMPUT LAUT DAN TUMBUH- DALAM AIR)</t>
  </si>
  <si>
    <t>1.3.5.04.10</t>
  </si>
  <si>
    <t>BIOTA PERAIRAN LAINNYA</t>
  </si>
  <si>
    <t>1.3.5.05.01</t>
  </si>
  <si>
    <t>1.3.5.06.01</t>
  </si>
  <si>
    <t>1.3.5.07.01</t>
  </si>
  <si>
    <t>1.3.6.01.01</t>
  </si>
  <si>
    <t>Mengetahui</t>
  </si>
  <si>
    <t xml:space="preserve">KEPALA DINAS KEPEMUDAAN, OLAHRAGA DAN </t>
  </si>
  <si>
    <t>PARIWISATA PROVINSI JAWA TENGAH</t>
  </si>
  <si>
    <t>Selaku Pengguna Barang</t>
  </si>
  <si>
    <t>Drs. SINOENG N RACHMADI, MM</t>
  </si>
  <si>
    <t>Pembina Utama Muda</t>
  </si>
  <si>
    <t>NIP :  19691231 199402 1 006</t>
  </si>
  <si>
    <t>Semarang,              Februari     2021</t>
  </si>
  <si>
    <t>PENGURUS BARANG</t>
  </si>
  <si>
    <t>UMI HAYATI, SE, MM</t>
  </si>
  <si>
    <t>NIP : 19690718 199003 2 008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</si>
</sst>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-;\-* #,##0_-;_-* &quot;-&quot;??_-;_-@_-"/>
    <numFmt numFmtId="165" formatCode="_(* #,##0.00_);_(* \(#,##0.00\);_(* &quot;-&quot;??_);_(@_)"/>
    <numFmt numFmtId="166" formatCode="_(* #,##0_);_(* \(#,##0\);_(* &quot;-&quot;_);_(@_)"/>
    <numFmt numFmtId="167" formatCode="_-* #,##0.0_-;\-* #,##0.0_-;_-* &quot;-&quot;??_-;_-@_-"/>
    <numFmt numFmtId="168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3" fillId="0" borderId="0"/>
  </cellStyleXfs>
  <cellXfs count="18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0" fillId="0" borderId="0" xfId="0" quotePrefix="1"/>
    <xf numFmtId="164" fontId="0" fillId="0" borderId="0" xfId="0" applyNumberFormat="1"/>
    <xf numFmtId="164" fontId="1" fillId="0" borderId="0" xfId="1" applyNumberFormat="1" applyFont="1"/>
    <xf numFmtId="164" fontId="0" fillId="0" borderId="0" xfId="0" applyNumberFormat="1" applyFont="1"/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 wrapText="1"/>
    </xf>
    <xf numFmtId="164" fontId="4" fillId="0" borderId="7" xfId="3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/>
    </xf>
    <xf numFmtId="164" fontId="5" fillId="0" borderId="7" xfId="0" applyNumberFormat="1" applyFont="1" applyBorder="1" applyAlignment="1">
      <alignment horizontal="right" vertical="top"/>
    </xf>
    <xf numFmtId="0" fontId="0" fillId="0" borderId="13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 wrapText="1"/>
    </xf>
    <xf numFmtId="164" fontId="5" fillId="0" borderId="13" xfId="0" applyNumberFormat="1" applyFont="1" applyBorder="1" applyAlignment="1">
      <alignment horizontal="right" vertical="top"/>
    </xf>
    <xf numFmtId="0" fontId="0" fillId="0" borderId="12" xfId="0" applyBorder="1"/>
    <xf numFmtId="0" fontId="0" fillId="0" borderId="4" xfId="0" applyBorder="1"/>
    <xf numFmtId="0" fontId="0" fillId="0" borderId="6" xfId="0" applyBorder="1"/>
    <xf numFmtId="164" fontId="5" fillId="0" borderId="12" xfId="0" applyNumberFormat="1" applyFont="1" applyBorder="1"/>
    <xf numFmtId="166" fontId="1" fillId="0" borderId="0" xfId="2" applyFont="1"/>
    <xf numFmtId="164" fontId="0" fillId="2" borderId="0" xfId="0" applyNumberFormat="1" applyFill="1"/>
    <xf numFmtId="164" fontId="5" fillId="0" borderId="0" xfId="0" applyNumberFormat="1" applyFont="1"/>
    <xf numFmtId="166" fontId="0" fillId="0" borderId="0" xfId="0" applyNumberFormat="1" applyFont="1"/>
    <xf numFmtId="0" fontId="0" fillId="0" borderId="0" xfId="0" applyFill="1"/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49" fontId="0" fillId="0" borderId="9" xfId="0" applyNumberFormat="1" applyBorder="1" applyAlignment="1">
      <alignment horizontal="center" vertical="center"/>
    </xf>
    <xf numFmtId="164" fontId="0" fillId="0" borderId="7" xfId="3" applyNumberFormat="1" applyFont="1" applyBorder="1" applyAlignment="1">
      <alignment horizontal="right" vertical="center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167" fontId="0" fillId="0" borderId="7" xfId="3" applyNumberFormat="1" applyFont="1" applyBorder="1" applyAlignment="1">
      <alignment horizontal="right"/>
    </xf>
    <xf numFmtId="165" fontId="0" fillId="0" borderId="7" xfId="3" applyFont="1" applyBorder="1" applyAlignment="1">
      <alignment horizontal="right"/>
    </xf>
    <xf numFmtId="164" fontId="0" fillId="0" borderId="7" xfId="3" applyNumberFormat="1" applyFont="1" applyBorder="1" applyAlignment="1">
      <alignment horizontal="right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164" fontId="0" fillId="0" borderId="12" xfId="3" applyNumberFormat="1" applyFont="1" applyBorder="1" applyAlignment="1">
      <alignment horizontal="right"/>
    </xf>
    <xf numFmtId="165" fontId="0" fillId="0" borderId="12" xfId="3" applyFont="1" applyBorder="1" applyAlignment="1">
      <alignment horizontal="right"/>
    </xf>
    <xf numFmtId="0" fontId="2" fillId="0" borderId="0" xfId="0" applyFont="1" applyAlignment="1"/>
    <xf numFmtId="0" fontId="0" fillId="0" borderId="12" xfId="0" applyFill="1" applyBorder="1" applyAlignment="1">
      <alignment horizontal="center" vertical="center"/>
    </xf>
    <xf numFmtId="0" fontId="0" fillId="0" borderId="0" xfId="0" applyBorder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164" fontId="0" fillId="0" borderId="0" xfId="1" applyNumberFormat="1" applyFont="1" applyBorder="1"/>
    <xf numFmtId="164" fontId="0" fillId="0" borderId="0" xfId="0" applyNumberFormat="1" applyBorder="1"/>
    <xf numFmtId="0" fontId="4" fillId="0" borderId="8" xfId="0" applyFont="1" applyBorder="1" applyAlignment="1">
      <alignment horizontal="left" vertical="center"/>
    </xf>
    <xf numFmtId="164" fontId="4" fillId="0" borderId="9" xfId="3" applyNumberFormat="1" applyFont="1" applyBorder="1" applyAlignment="1">
      <alignment horizontal="center" vertical="center"/>
    </xf>
    <xf numFmtId="164" fontId="4" fillId="0" borderId="7" xfId="3" applyNumberFormat="1" applyFont="1" applyFill="1" applyBorder="1" applyAlignment="1">
      <alignment horizontal="center" vertical="center"/>
    </xf>
    <xf numFmtId="164" fontId="4" fillId="0" borderId="13" xfId="3" applyNumberFormat="1" applyFont="1" applyFill="1" applyBorder="1" applyAlignment="1">
      <alignment horizontal="center" vertical="center"/>
    </xf>
    <xf numFmtId="0" fontId="0" fillId="0" borderId="13" xfId="0" applyBorder="1"/>
    <xf numFmtId="0" fontId="4" fillId="0" borderId="12" xfId="0" applyFont="1" applyBorder="1"/>
    <xf numFmtId="0" fontId="4" fillId="0" borderId="4" xfId="0" applyFont="1" applyBorder="1" applyAlignment="1">
      <alignment horizontal="center"/>
    </xf>
    <xf numFmtId="164" fontId="4" fillId="0" borderId="6" xfId="3" applyNumberFormat="1" applyFont="1" applyBorder="1"/>
    <xf numFmtId="164" fontId="4" fillId="0" borderId="12" xfId="3" applyNumberFormat="1" applyFont="1" applyBorder="1"/>
    <xf numFmtId="164" fontId="4" fillId="0" borderId="8" xfId="1" applyNumberFormat="1" applyFont="1" applyFill="1" applyBorder="1"/>
    <xf numFmtId="164" fontId="4" fillId="0" borderId="0" xfId="1" applyNumberFormat="1" applyFont="1" applyFill="1" applyBorder="1"/>
    <xf numFmtId="0" fontId="1" fillId="0" borderId="0" xfId="4" applyFill="1"/>
    <xf numFmtId="0" fontId="1" fillId="0" borderId="12" xfId="4" applyFill="1" applyBorder="1" applyAlignment="1">
      <alignment horizontal="center" vertical="center"/>
    </xf>
    <xf numFmtId="0" fontId="1" fillId="0" borderId="7" xfId="4" applyNumberFormat="1" applyFont="1" applyFill="1" applyBorder="1" applyAlignment="1">
      <alignment horizontal="center" vertical="center"/>
    </xf>
    <xf numFmtId="164" fontId="1" fillId="0" borderId="0" xfId="4" applyNumberFormat="1" applyFill="1"/>
    <xf numFmtId="0" fontId="4" fillId="0" borderId="0" xfId="4" applyFont="1" applyFill="1"/>
    <xf numFmtId="49" fontId="1" fillId="0" borderId="7" xfId="4" applyNumberFormat="1" applyFill="1" applyBorder="1" applyAlignment="1">
      <alignment horizontal="center" vertical="center"/>
    </xf>
    <xf numFmtId="49" fontId="1" fillId="0" borderId="8" xfId="4" applyNumberFormat="1" applyFill="1" applyBorder="1" applyAlignment="1">
      <alignment horizontal="center" vertical="center"/>
    </xf>
    <xf numFmtId="0" fontId="1" fillId="0" borderId="9" xfId="4" applyFill="1" applyBorder="1" applyAlignment="1">
      <alignment horizontal="left" vertical="center" wrapText="1"/>
    </xf>
    <xf numFmtId="164" fontId="0" fillId="0" borderId="7" xfId="5" applyNumberFormat="1" applyFont="1" applyFill="1" applyBorder="1" applyAlignment="1">
      <alignment horizontal="right" vertical="center"/>
    </xf>
    <xf numFmtId="165" fontId="0" fillId="0" borderId="7" xfId="5" applyNumberFormat="1" applyFont="1" applyFill="1" applyBorder="1" applyAlignment="1">
      <alignment horizontal="right" vertical="center"/>
    </xf>
    <xf numFmtId="49" fontId="1" fillId="0" borderId="7" xfId="4" applyNumberFormat="1" applyFill="1" applyBorder="1"/>
    <xf numFmtId="49" fontId="1" fillId="0" borderId="10" xfId="4" applyNumberFormat="1" applyFill="1" applyBorder="1"/>
    <xf numFmtId="0" fontId="1" fillId="0" borderId="11" xfId="4" applyFill="1" applyBorder="1" applyAlignment="1">
      <alignment horizontal="left" wrapText="1"/>
    </xf>
    <xf numFmtId="167" fontId="0" fillId="0" borderId="7" xfId="5" applyNumberFormat="1" applyFont="1" applyFill="1" applyBorder="1" applyAlignment="1">
      <alignment horizontal="right"/>
    </xf>
    <xf numFmtId="165" fontId="0" fillId="0" borderId="7" xfId="5" applyNumberFormat="1" applyFont="1" applyFill="1" applyBorder="1" applyAlignment="1">
      <alignment horizontal="right"/>
    </xf>
    <xf numFmtId="164" fontId="0" fillId="0" borderId="7" xfId="5" applyNumberFormat="1" applyFont="1" applyFill="1" applyBorder="1" applyAlignment="1">
      <alignment horizontal="right"/>
    </xf>
    <xf numFmtId="0" fontId="1" fillId="0" borderId="4" xfId="4" applyFill="1" applyBorder="1" applyAlignment="1"/>
    <xf numFmtId="0" fontId="1" fillId="0" borderId="5" xfId="4" applyFill="1" applyBorder="1" applyAlignment="1"/>
    <xf numFmtId="0" fontId="1" fillId="0" borderId="6" xfId="4" applyFill="1" applyBorder="1" applyAlignment="1"/>
    <xf numFmtId="164" fontId="0" fillId="0" borderId="12" xfId="5" applyNumberFormat="1" applyFont="1" applyFill="1" applyBorder="1" applyAlignment="1">
      <alignment horizontal="right"/>
    </xf>
    <xf numFmtId="168" fontId="0" fillId="0" borderId="0" xfId="1" applyNumberFormat="1" applyFont="1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4" xfId="4" applyFill="1" applyBorder="1" applyAlignment="1">
      <alignment horizontal="center" vertical="center"/>
    </xf>
    <xf numFmtId="0" fontId="1" fillId="0" borderId="6" xfId="4" applyFill="1" applyBorder="1" applyAlignment="1">
      <alignment horizontal="center" vertical="center"/>
    </xf>
    <xf numFmtId="0" fontId="1" fillId="0" borderId="12" xfId="4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2" xfId="4" applyFill="1" applyBorder="1" applyAlignment="1">
      <alignment horizontal="center" vertical="center" wrapText="1"/>
    </xf>
    <xf numFmtId="0" fontId="1" fillId="0" borderId="3" xfId="4" applyFill="1" applyBorder="1" applyAlignment="1">
      <alignment horizontal="center" vertical="center" wrapText="1"/>
    </xf>
    <xf numFmtId="0" fontId="1" fillId="0" borderId="8" xfId="4" applyFill="1" applyBorder="1" applyAlignment="1">
      <alignment horizontal="center" vertical="center" wrapText="1"/>
    </xf>
    <xf numFmtId="0" fontId="1" fillId="0" borderId="9" xfId="4" applyFill="1" applyBorder="1" applyAlignment="1">
      <alignment horizontal="center" vertical="center" wrapText="1"/>
    </xf>
    <xf numFmtId="0" fontId="1" fillId="0" borderId="10" xfId="4" applyFill="1" applyBorder="1" applyAlignment="1">
      <alignment horizontal="center" vertical="center" wrapText="1"/>
    </xf>
    <xf numFmtId="0" fontId="1" fillId="0" borderId="11" xfId="4" applyFill="1" applyBorder="1" applyAlignment="1">
      <alignment horizontal="center" vertical="center" wrapText="1"/>
    </xf>
    <xf numFmtId="0" fontId="1" fillId="0" borderId="2" xfId="4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0" fontId="1" fillId="0" borderId="8" xfId="4" applyFill="1" applyBorder="1" applyAlignment="1">
      <alignment horizontal="center" vertical="center"/>
    </xf>
    <xf numFmtId="0" fontId="1" fillId="0" borderId="9" xfId="4" applyFill="1" applyBorder="1" applyAlignment="1">
      <alignment horizontal="center" vertical="center"/>
    </xf>
    <xf numFmtId="0" fontId="0" fillId="0" borderId="12" xfId="4" applyFont="1" applyFill="1" applyBorder="1" applyAlignment="1">
      <alignment horizontal="center" vertical="center" wrapText="1"/>
    </xf>
    <xf numFmtId="0" fontId="1" fillId="0" borderId="12" xfId="4" applyFont="1" applyFill="1" applyBorder="1" applyAlignment="1">
      <alignment horizontal="center" vertical="center" wrapText="1"/>
    </xf>
    <xf numFmtId="0" fontId="0" fillId="0" borderId="2" xfId="4" applyFont="1" applyFill="1" applyBorder="1" applyAlignment="1">
      <alignment horizontal="center" vertical="center"/>
    </xf>
    <xf numFmtId="0" fontId="1" fillId="0" borderId="10" xfId="4" applyFill="1" applyBorder="1" applyAlignment="1">
      <alignment horizontal="center" vertical="center"/>
    </xf>
    <xf numFmtId="0" fontId="1" fillId="0" borderId="11" xfId="4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0" fontId="1" fillId="0" borderId="7" xfId="4" applyFill="1" applyBorder="1" applyAlignment="1">
      <alignment horizontal="center" vertical="center"/>
    </xf>
    <xf numFmtId="0" fontId="1" fillId="0" borderId="13" xfId="4" applyFill="1" applyBorder="1" applyAlignment="1">
      <alignment horizontal="center" vertical="center"/>
    </xf>
    <xf numFmtId="0" fontId="0" fillId="0" borderId="2" xfId="4" applyFont="1" applyFill="1" applyBorder="1" applyAlignment="1">
      <alignment horizontal="center" vertical="center" wrapText="1"/>
    </xf>
    <xf numFmtId="0" fontId="1" fillId="0" borderId="3" xfId="4" applyFont="1" applyFill="1" applyBorder="1" applyAlignment="1">
      <alignment horizontal="center" vertical="center" wrapText="1"/>
    </xf>
    <xf numFmtId="0" fontId="1" fillId="0" borderId="8" xfId="4" applyFont="1" applyFill="1" applyBorder="1" applyAlignment="1">
      <alignment horizontal="center" vertical="center" wrapText="1"/>
    </xf>
    <xf numFmtId="0" fontId="1" fillId="0" borderId="9" xfId="4" applyFont="1" applyFill="1" applyBorder="1" applyAlignment="1">
      <alignment horizontal="center" vertical="center" wrapText="1"/>
    </xf>
    <xf numFmtId="0" fontId="1" fillId="0" borderId="10" xfId="4" applyFont="1" applyFill="1" applyBorder="1" applyAlignment="1">
      <alignment horizontal="center" vertical="center" wrapText="1"/>
    </xf>
    <xf numFmtId="0" fontId="1" fillId="0" borderId="11" xfId="4" applyFont="1" applyFill="1" applyBorder="1" applyAlignment="1">
      <alignment horizontal="center" vertical="center" wrapText="1"/>
    </xf>
    <xf numFmtId="0" fontId="1" fillId="0" borderId="14" xfId="4" applyFill="1" applyBorder="1" applyAlignment="1">
      <alignment horizontal="center" vertical="center" wrapText="1"/>
    </xf>
    <xf numFmtId="0" fontId="0" fillId="0" borderId="4" xfId="4" applyFont="1" applyFill="1" applyBorder="1" applyAlignment="1">
      <alignment horizontal="center" vertical="center" wrapText="1"/>
    </xf>
    <xf numFmtId="0" fontId="1" fillId="0" borderId="5" xfId="4" applyFill="1" applyBorder="1" applyAlignment="1">
      <alignment horizontal="center" vertical="center" wrapText="1"/>
    </xf>
    <xf numFmtId="0" fontId="1" fillId="0" borderId="6" xfId="4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64" fontId="6" fillId="3" borderId="0" xfId="0" applyNumberFormat="1" applyFont="1" applyFill="1"/>
    <xf numFmtId="0" fontId="6" fillId="3" borderId="0" xfId="0" applyFont="1" applyFill="1"/>
    <xf numFmtId="166" fontId="6" fillId="3" borderId="0" xfId="2" applyFont="1" applyFill="1"/>
    <xf numFmtId="164" fontId="7" fillId="3" borderId="0" xfId="0" applyNumberFormat="1" applyFont="1" applyFill="1"/>
    <xf numFmtId="0" fontId="3" fillId="0" borderId="0" xfId="6" applyFill="1" applyAlignment="1">
      <alignment horizontal="center"/>
    </xf>
    <xf numFmtId="0" fontId="3" fillId="0" borderId="0" xfId="6" applyFill="1" applyAlignment="1">
      <alignment horizontal="center" vertical="center"/>
    </xf>
    <xf numFmtId="0" fontId="3" fillId="0" borderId="0" xfId="6" applyFill="1"/>
    <xf numFmtId="0" fontId="8" fillId="0" borderId="0" xfId="6" applyFont="1" applyFill="1" applyAlignment="1">
      <alignment horizontal="center"/>
    </xf>
    <xf numFmtId="0" fontId="3" fillId="0" borderId="0" xfId="6" applyFill="1" applyAlignment="1">
      <alignment horizontal="center"/>
    </xf>
    <xf numFmtId="0" fontId="8" fillId="0" borderId="0" xfId="6" applyFont="1" applyFill="1" applyAlignment="1">
      <alignment horizontal="center"/>
    </xf>
  </cellXfs>
  <cellStyles count="7">
    <cellStyle name="Comma" xfId="1" builtinId="3"/>
    <cellStyle name="Comma [0]" xfId="2" builtinId="6"/>
    <cellStyle name="Comma 2 5" xfId="5"/>
    <cellStyle name="Comma 3" xfId="3"/>
    <cellStyle name="Normal" xfId="0" builtinId="0"/>
    <cellStyle name="Normal 2" xfId="6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</xdr:row>
          <xdr:rowOff>28575</xdr:rowOff>
        </xdr:from>
        <xdr:to>
          <xdr:col>1</xdr:col>
          <xdr:colOff>447675</xdr:colOff>
          <xdr:row>5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90</xdr:row>
          <xdr:rowOff>28575</xdr:rowOff>
        </xdr:from>
        <xdr:to>
          <xdr:col>1</xdr:col>
          <xdr:colOff>447675</xdr:colOff>
          <xdr:row>93</xdr:row>
          <xdr:rowOff>142875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126</xdr:row>
          <xdr:rowOff>28575</xdr:rowOff>
        </xdr:from>
        <xdr:to>
          <xdr:col>1</xdr:col>
          <xdr:colOff>447675</xdr:colOff>
          <xdr:row>129</xdr:row>
          <xdr:rowOff>142875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59</xdr:row>
          <xdr:rowOff>28575</xdr:rowOff>
        </xdr:from>
        <xdr:to>
          <xdr:col>1</xdr:col>
          <xdr:colOff>447675</xdr:colOff>
          <xdr:row>62</xdr:row>
          <xdr:rowOff>142875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171</xdr:row>
          <xdr:rowOff>28575</xdr:rowOff>
        </xdr:from>
        <xdr:to>
          <xdr:col>1</xdr:col>
          <xdr:colOff>447675</xdr:colOff>
          <xdr:row>174</xdr:row>
          <xdr:rowOff>142875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227</xdr:row>
          <xdr:rowOff>28575</xdr:rowOff>
        </xdr:from>
        <xdr:to>
          <xdr:col>1</xdr:col>
          <xdr:colOff>447675</xdr:colOff>
          <xdr:row>230</xdr:row>
          <xdr:rowOff>142875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</xdr:row>
          <xdr:rowOff>28575</xdr:rowOff>
        </xdr:from>
        <xdr:to>
          <xdr:col>1</xdr:col>
          <xdr:colOff>447675</xdr:colOff>
          <xdr:row>5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3</xdr:row>
          <xdr:rowOff>28575</xdr:rowOff>
        </xdr:from>
        <xdr:to>
          <xdr:col>1</xdr:col>
          <xdr:colOff>447675</xdr:colOff>
          <xdr:row>6</xdr:row>
          <xdr:rowOff>142875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4</xdr:row>
          <xdr:rowOff>28575</xdr:rowOff>
        </xdr:from>
        <xdr:to>
          <xdr:col>1</xdr:col>
          <xdr:colOff>447675</xdr:colOff>
          <xdr:row>7</xdr:row>
          <xdr:rowOff>142875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4</xdr:row>
          <xdr:rowOff>28575</xdr:rowOff>
        </xdr:from>
        <xdr:to>
          <xdr:col>1</xdr:col>
          <xdr:colOff>447675</xdr:colOff>
          <xdr:row>7</xdr:row>
          <xdr:rowOff>142875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4</xdr:row>
          <xdr:rowOff>28575</xdr:rowOff>
        </xdr:from>
        <xdr:to>
          <xdr:col>1</xdr:col>
          <xdr:colOff>447675</xdr:colOff>
          <xdr:row>7</xdr:row>
          <xdr:rowOff>142875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4</xdr:row>
          <xdr:rowOff>28575</xdr:rowOff>
        </xdr:from>
        <xdr:to>
          <xdr:col>1</xdr:col>
          <xdr:colOff>447675</xdr:colOff>
          <xdr:row>7</xdr:row>
          <xdr:rowOff>142875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356"/>
  <sheetViews>
    <sheetView topLeftCell="A70" zoomScale="60" zoomScaleNormal="60" workbookViewId="0">
      <selection activeCell="AP12" sqref="AP12:AQ12"/>
    </sheetView>
  </sheetViews>
  <sheetFormatPr defaultRowHeight="15" x14ac:dyDescent="0.25"/>
  <cols>
    <col min="1" max="1" width="6.5703125" customWidth="1"/>
    <col min="2" max="2" width="16.5703125" customWidth="1"/>
    <col min="3" max="3" width="55.28515625" customWidth="1"/>
    <col min="4" max="4" width="9.7109375" customWidth="1"/>
    <col min="5" max="5" width="23.42578125" bestFit="1" customWidth="1"/>
    <col min="6" max="6" width="8.7109375" customWidth="1"/>
    <col min="7" max="7" width="18.5703125" bestFit="1" customWidth="1"/>
    <col min="8" max="8" width="8.5703125" customWidth="1"/>
    <col min="9" max="9" width="21" bestFit="1" customWidth="1"/>
    <col min="10" max="10" width="8.42578125" customWidth="1"/>
    <col min="11" max="11" width="18.42578125" customWidth="1"/>
    <col min="12" max="12" width="7.5703125" customWidth="1"/>
    <col min="13" max="13" width="18.140625" customWidth="1"/>
    <col min="14" max="14" width="7.5703125" customWidth="1"/>
    <col min="15" max="15" width="18.7109375" customWidth="1"/>
    <col min="16" max="16" width="7.5703125" customWidth="1"/>
    <col min="17" max="17" width="17.42578125" customWidth="1"/>
    <col min="18" max="18" width="7.5703125" customWidth="1"/>
    <col min="19" max="19" width="18.7109375" customWidth="1"/>
    <col min="20" max="20" width="9.28515625" customWidth="1"/>
    <col min="21" max="21" width="22.140625" bestFit="1" customWidth="1"/>
    <col min="22" max="22" width="7.7109375" customWidth="1"/>
    <col min="23" max="23" width="15.7109375" customWidth="1"/>
    <col min="24" max="24" width="7.5703125" customWidth="1"/>
    <col min="25" max="25" width="18.85546875" bestFit="1" customWidth="1"/>
    <col min="26" max="26" width="7.5703125" customWidth="1"/>
    <col min="27" max="27" width="19.85546875" customWidth="1"/>
    <col min="28" max="28" width="7.7109375" customWidth="1"/>
    <col min="29" max="29" width="15.85546875" customWidth="1"/>
    <col min="30" max="30" width="7.5703125" customWidth="1"/>
    <col min="31" max="31" width="15.5703125" customWidth="1"/>
    <col min="32" max="32" width="9.42578125" customWidth="1"/>
    <col min="33" max="33" width="24.140625" customWidth="1"/>
    <col min="34" max="34" width="10.5703125" customWidth="1"/>
    <col min="35" max="35" width="21.7109375" bestFit="1" customWidth="1"/>
    <col min="36" max="36" width="9" customWidth="1"/>
    <col min="37" max="37" width="20.5703125" customWidth="1"/>
    <col min="38" max="38" width="10.42578125" customWidth="1"/>
    <col min="39" max="39" width="25.85546875" customWidth="1"/>
    <col min="40" max="40" width="10.42578125" customWidth="1"/>
    <col min="41" max="41" width="24.42578125" bestFit="1" customWidth="1"/>
    <col min="42" max="42" width="11.28515625" customWidth="1"/>
    <col min="43" max="43" width="22.7109375" customWidth="1"/>
    <col min="44" max="44" width="9.42578125" customWidth="1"/>
    <col min="45" max="45" width="26.5703125" customWidth="1"/>
    <col min="46" max="46" width="8.28515625" bestFit="1" customWidth="1"/>
    <col min="47" max="47" width="28.140625" customWidth="1"/>
  </cols>
  <sheetData>
    <row r="1" spans="1:55" ht="15.75" customHeight="1" x14ac:dyDescent="0.2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"/>
      <c r="AK1" s="1"/>
      <c r="AL1" s="1"/>
    </row>
    <row r="2" spans="1:55" ht="15.75" x14ac:dyDescent="0.25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2"/>
      <c r="AK2" s="2"/>
      <c r="AL2" s="2"/>
    </row>
    <row r="3" spans="1:55" x14ac:dyDescent="0.25">
      <c r="C3" t="s">
        <v>2</v>
      </c>
      <c r="D3" s="3" t="s">
        <v>3</v>
      </c>
    </row>
    <row r="4" spans="1:55" x14ac:dyDescent="0.25">
      <c r="C4" t="s">
        <v>4</v>
      </c>
      <c r="D4" s="3" t="s">
        <v>5</v>
      </c>
      <c r="U4" s="4"/>
    </row>
    <row r="5" spans="1:55" x14ac:dyDescent="0.25">
      <c r="C5" t="s">
        <v>6</v>
      </c>
      <c r="D5" s="3" t="str">
        <f>D4</f>
        <v xml:space="preserve">: DINAS  KEPEMUDAAN,  OLAH  RAGA  DAN  PARIWISATA </v>
      </c>
      <c r="U5" s="5"/>
      <c r="Y5" s="4"/>
    </row>
    <row r="6" spans="1:55" x14ac:dyDescent="0.25">
      <c r="C6" t="s">
        <v>7</v>
      </c>
      <c r="D6" s="3" t="str">
        <f>D5</f>
        <v xml:space="preserve">: DINAS  KEPEMUDAAN,  OLAH  RAGA  DAN  PARIWISATA </v>
      </c>
      <c r="G6" s="6"/>
      <c r="U6" s="6"/>
      <c r="Y6" s="6"/>
      <c r="AA6" s="6"/>
      <c r="AG6" s="6"/>
    </row>
    <row r="7" spans="1:55" ht="7.5" customHeight="1" x14ac:dyDescent="0.25"/>
    <row r="8" spans="1:55" ht="18.75" customHeight="1" x14ac:dyDescent="0.25">
      <c r="A8" s="94" t="s">
        <v>8</v>
      </c>
      <c r="B8" s="105" t="s">
        <v>9</v>
      </c>
      <c r="C8" s="106"/>
      <c r="D8" s="105" t="s">
        <v>10</v>
      </c>
      <c r="E8" s="106"/>
      <c r="F8" s="111" t="s">
        <v>11</v>
      </c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3"/>
      <c r="AB8" s="111" t="s">
        <v>12</v>
      </c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3"/>
      <c r="AT8" s="105" t="s">
        <v>13</v>
      </c>
      <c r="AU8" s="106"/>
    </row>
    <row r="9" spans="1:55" ht="14.25" customHeight="1" x14ac:dyDescent="0.25">
      <c r="A9" s="95"/>
      <c r="B9" s="107"/>
      <c r="C9" s="108"/>
      <c r="D9" s="109"/>
      <c r="E9" s="110"/>
      <c r="F9" s="94" t="s">
        <v>14</v>
      </c>
      <c r="G9" s="100" t="s">
        <v>15</v>
      </c>
      <c r="H9" s="101" t="s">
        <v>14</v>
      </c>
      <c r="I9" s="104" t="s">
        <v>16</v>
      </c>
      <c r="J9" s="101" t="s">
        <v>14</v>
      </c>
      <c r="K9" s="104" t="s">
        <v>17</v>
      </c>
      <c r="L9" s="94" t="s">
        <v>14</v>
      </c>
      <c r="M9" s="100" t="s">
        <v>18</v>
      </c>
      <c r="N9" s="94" t="s">
        <v>14</v>
      </c>
      <c r="O9" s="100" t="s">
        <v>19</v>
      </c>
      <c r="P9" s="101" t="s">
        <v>14</v>
      </c>
      <c r="Q9" s="104" t="s">
        <v>20</v>
      </c>
      <c r="R9" s="101" t="s">
        <v>14</v>
      </c>
      <c r="S9" s="104" t="s">
        <v>21</v>
      </c>
      <c r="T9" s="91" t="s">
        <v>22</v>
      </c>
      <c r="U9" s="91"/>
      <c r="V9" s="91"/>
      <c r="W9" s="91"/>
      <c r="X9" s="94" t="s">
        <v>14</v>
      </c>
      <c r="Y9" s="100" t="s">
        <v>23</v>
      </c>
      <c r="Z9" s="94" t="s">
        <v>14</v>
      </c>
      <c r="AA9" s="97" t="s">
        <v>24</v>
      </c>
      <c r="AB9" s="94" t="s">
        <v>14</v>
      </c>
      <c r="AC9" s="100" t="s">
        <v>25</v>
      </c>
      <c r="AD9" s="101" t="s">
        <v>14</v>
      </c>
      <c r="AE9" s="104" t="s">
        <v>26</v>
      </c>
      <c r="AF9" s="101" t="s">
        <v>14</v>
      </c>
      <c r="AG9" s="104" t="s">
        <v>27</v>
      </c>
      <c r="AH9" s="91" t="s">
        <v>22</v>
      </c>
      <c r="AI9" s="91"/>
      <c r="AJ9" s="91"/>
      <c r="AK9" s="91"/>
      <c r="AL9" s="101" t="s">
        <v>14</v>
      </c>
      <c r="AM9" s="104" t="s">
        <v>28</v>
      </c>
      <c r="AN9" s="101" t="s">
        <v>14</v>
      </c>
      <c r="AO9" s="104" t="s">
        <v>29</v>
      </c>
      <c r="AP9" s="101" t="s">
        <v>14</v>
      </c>
      <c r="AQ9" s="104" t="s">
        <v>30</v>
      </c>
      <c r="AR9" s="94" t="s">
        <v>14</v>
      </c>
      <c r="AS9" s="97" t="s">
        <v>31</v>
      </c>
      <c r="AT9" s="109"/>
      <c r="AU9" s="110"/>
    </row>
    <row r="10" spans="1:55" x14ac:dyDescent="0.25">
      <c r="A10" s="95"/>
      <c r="B10" s="107"/>
      <c r="C10" s="108"/>
      <c r="D10" s="94" t="s">
        <v>14</v>
      </c>
      <c r="E10" s="97" t="s">
        <v>32</v>
      </c>
      <c r="F10" s="95"/>
      <c r="G10" s="100"/>
      <c r="H10" s="102"/>
      <c r="I10" s="104"/>
      <c r="J10" s="102"/>
      <c r="K10" s="104"/>
      <c r="L10" s="95"/>
      <c r="M10" s="100"/>
      <c r="N10" s="95"/>
      <c r="O10" s="100"/>
      <c r="P10" s="102"/>
      <c r="Q10" s="104"/>
      <c r="R10" s="102"/>
      <c r="S10" s="104"/>
      <c r="T10" s="100" t="s">
        <v>14</v>
      </c>
      <c r="U10" s="100" t="s">
        <v>33</v>
      </c>
      <c r="V10" s="100" t="s">
        <v>14</v>
      </c>
      <c r="W10" s="100" t="s">
        <v>34</v>
      </c>
      <c r="X10" s="95"/>
      <c r="Y10" s="100"/>
      <c r="Z10" s="95"/>
      <c r="AA10" s="98"/>
      <c r="AB10" s="95"/>
      <c r="AC10" s="100"/>
      <c r="AD10" s="102"/>
      <c r="AE10" s="104"/>
      <c r="AF10" s="102"/>
      <c r="AG10" s="104"/>
      <c r="AH10" s="100" t="s">
        <v>14</v>
      </c>
      <c r="AI10" s="100" t="s">
        <v>35</v>
      </c>
      <c r="AJ10" s="100" t="s">
        <v>14</v>
      </c>
      <c r="AK10" s="100" t="s">
        <v>36</v>
      </c>
      <c r="AL10" s="102"/>
      <c r="AM10" s="104"/>
      <c r="AN10" s="102"/>
      <c r="AO10" s="104"/>
      <c r="AP10" s="102"/>
      <c r="AQ10" s="104"/>
      <c r="AR10" s="95"/>
      <c r="AS10" s="98"/>
      <c r="AT10" s="94" t="s">
        <v>14</v>
      </c>
      <c r="AU10" s="97" t="s">
        <v>32</v>
      </c>
    </row>
    <row r="11" spans="1:55" x14ac:dyDescent="0.25">
      <c r="A11" s="95"/>
      <c r="B11" s="107"/>
      <c r="C11" s="108"/>
      <c r="D11" s="95"/>
      <c r="E11" s="98"/>
      <c r="F11" s="96"/>
      <c r="G11" s="100"/>
      <c r="H11" s="103"/>
      <c r="I11" s="104"/>
      <c r="J11" s="103"/>
      <c r="K11" s="104"/>
      <c r="L11" s="96"/>
      <c r="M11" s="100"/>
      <c r="N11" s="96"/>
      <c r="O11" s="100"/>
      <c r="P11" s="103"/>
      <c r="Q11" s="104"/>
      <c r="R11" s="103"/>
      <c r="S11" s="104"/>
      <c r="T11" s="100"/>
      <c r="U11" s="100"/>
      <c r="V11" s="100"/>
      <c r="W11" s="100"/>
      <c r="X11" s="96"/>
      <c r="Y11" s="100"/>
      <c r="Z11" s="95"/>
      <c r="AA11" s="98"/>
      <c r="AB11" s="96"/>
      <c r="AC11" s="100"/>
      <c r="AD11" s="103"/>
      <c r="AE11" s="104"/>
      <c r="AF11" s="103"/>
      <c r="AG11" s="104"/>
      <c r="AH11" s="100"/>
      <c r="AI11" s="100"/>
      <c r="AJ11" s="100"/>
      <c r="AK11" s="100"/>
      <c r="AL11" s="103"/>
      <c r="AM11" s="104"/>
      <c r="AN11" s="103"/>
      <c r="AO11" s="104"/>
      <c r="AP11" s="103"/>
      <c r="AQ11" s="104"/>
      <c r="AR11" s="95"/>
      <c r="AS11" s="98"/>
      <c r="AT11" s="95"/>
      <c r="AU11" s="98"/>
    </row>
    <row r="12" spans="1:55" x14ac:dyDescent="0.25">
      <c r="A12" s="96"/>
      <c r="B12" s="109"/>
      <c r="C12" s="110"/>
      <c r="D12" s="96"/>
      <c r="E12" s="99"/>
      <c r="F12" s="89" t="s">
        <v>37</v>
      </c>
      <c r="G12" s="90"/>
      <c r="H12" s="92" t="s">
        <v>38</v>
      </c>
      <c r="I12" s="93"/>
      <c r="J12" s="92" t="s">
        <v>39</v>
      </c>
      <c r="K12" s="93"/>
      <c r="L12" s="89" t="s">
        <v>40</v>
      </c>
      <c r="M12" s="90"/>
      <c r="N12" s="89" t="s">
        <v>41</v>
      </c>
      <c r="O12" s="90"/>
      <c r="P12" s="92" t="s">
        <v>42</v>
      </c>
      <c r="Q12" s="93"/>
      <c r="R12" s="92" t="s">
        <v>43</v>
      </c>
      <c r="S12" s="93"/>
      <c r="T12" s="89" t="s">
        <v>44</v>
      </c>
      <c r="U12" s="90"/>
      <c r="V12" s="89" t="s">
        <v>45</v>
      </c>
      <c r="W12" s="90"/>
      <c r="X12" s="89" t="s">
        <v>46</v>
      </c>
      <c r="Y12" s="90"/>
      <c r="Z12" s="96"/>
      <c r="AA12" s="99"/>
      <c r="AB12" s="89" t="s">
        <v>47</v>
      </c>
      <c r="AC12" s="90"/>
      <c r="AD12" s="92" t="s">
        <v>48</v>
      </c>
      <c r="AE12" s="93"/>
      <c r="AF12" s="92" t="s">
        <v>49</v>
      </c>
      <c r="AG12" s="93"/>
      <c r="AH12" s="89" t="s">
        <v>50</v>
      </c>
      <c r="AI12" s="90"/>
      <c r="AJ12" s="89" t="s">
        <v>51</v>
      </c>
      <c r="AK12" s="90"/>
      <c r="AL12" s="92" t="s">
        <v>52</v>
      </c>
      <c r="AM12" s="93"/>
      <c r="AN12" s="92" t="s">
        <v>53</v>
      </c>
      <c r="AO12" s="93"/>
      <c r="AP12" s="92" t="s">
        <v>54</v>
      </c>
      <c r="AQ12" s="93"/>
      <c r="AR12" s="96"/>
      <c r="AS12" s="99"/>
      <c r="AT12" s="96"/>
      <c r="AU12" s="99"/>
    </row>
    <row r="13" spans="1:55" x14ac:dyDescent="0.25">
      <c r="A13" s="7">
        <v>1</v>
      </c>
      <c r="B13" s="89">
        <v>2</v>
      </c>
      <c r="C13" s="90"/>
      <c r="D13" s="91">
        <v>3</v>
      </c>
      <c r="E13" s="91"/>
      <c r="F13" s="89">
        <v>4</v>
      </c>
      <c r="G13" s="90"/>
      <c r="H13" s="91">
        <v>5</v>
      </c>
      <c r="I13" s="91"/>
      <c r="J13" s="89">
        <v>6</v>
      </c>
      <c r="K13" s="90"/>
      <c r="L13" s="91">
        <v>7</v>
      </c>
      <c r="M13" s="91"/>
      <c r="N13" s="89">
        <v>8</v>
      </c>
      <c r="O13" s="90"/>
      <c r="P13" s="91">
        <v>9</v>
      </c>
      <c r="Q13" s="91"/>
      <c r="R13" s="89">
        <v>10</v>
      </c>
      <c r="S13" s="90"/>
      <c r="T13" s="91">
        <v>11</v>
      </c>
      <c r="U13" s="91"/>
      <c r="V13" s="89">
        <v>12</v>
      </c>
      <c r="W13" s="90"/>
      <c r="X13" s="91">
        <v>13</v>
      </c>
      <c r="Y13" s="91"/>
      <c r="Z13" s="89">
        <v>14</v>
      </c>
      <c r="AA13" s="90"/>
      <c r="AB13" s="91">
        <v>15</v>
      </c>
      <c r="AC13" s="91"/>
      <c r="AD13" s="89">
        <v>16</v>
      </c>
      <c r="AE13" s="90"/>
      <c r="AF13" s="91">
        <v>17</v>
      </c>
      <c r="AG13" s="91"/>
      <c r="AH13" s="89">
        <v>18</v>
      </c>
      <c r="AI13" s="90"/>
      <c r="AJ13" s="91">
        <v>19</v>
      </c>
      <c r="AK13" s="91"/>
      <c r="AL13" s="89">
        <v>20</v>
      </c>
      <c r="AM13" s="90"/>
      <c r="AN13" s="91">
        <v>21</v>
      </c>
      <c r="AO13" s="91"/>
      <c r="AP13" s="89">
        <v>22</v>
      </c>
      <c r="AQ13" s="90"/>
      <c r="AR13" s="91">
        <v>23</v>
      </c>
      <c r="AS13" s="91"/>
      <c r="AT13" s="89">
        <v>24</v>
      </c>
      <c r="AU13" s="90"/>
    </row>
    <row r="14" spans="1:55" x14ac:dyDescent="0.25">
      <c r="A14" s="8">
        <v>1</v>
      </c>
      <c r="B14" s="9" t="s">
        <v>55</v>
      </c>
      <c r="C14" s="10" t="s">
        <v>56</v>
      </c>
      <c r="D14" s="11">
        <v>23</v>
      </c>
      <c r="E14" s="11">
        <v>71777201000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23</v>
      </c>
      <c r="AU14" s="11">
        <v>71777201000</v>
      </c>
      <c r="AV14" s="4"/>
      <c r="AW14" s="6"/>
      <c r="AX14" s="6"/>
      <c r="AY14" s="6"/>
      <c r="AZ14" s="6"/>
      <c r="BA14" s="4"/>
      <c r="BB14" s="4"/>
      <c r="BC14" s="4"/>
    </row>
    <row r="15" spans="1:55" x14ac:dyDescent="0.25">
      <c r="A15" s="12">
        <v>2</v>
      </c>
      <c r="B15" s="13" t="s">
        <v>57</v>
      </c>
      <c r="C15" s="14" t="s">
        <v>58</v>
      </c>
      <c r="D15" s="11">
        <v>28</v>
      </c>
      <c r="E15" s="11">
        <v>3001745000</v>
      </c>
      <c r="F15" s="11">
        <v>1</v>
      </c>
      <c r="G15" s="11">
        <v>48817000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1</v>
      </c>
      <c r="AA15" s="11">
        <v>48817000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1</v>
      </c>
      <c r="AK15" s="11">
        <v>184177000</v>
      </c>
      <c r="AL15" s="11">
        <v>0</v>
      </c>
      <c r="AM15" s="11">
        <v>0</v>
      </c>
      <c r="AN15" s="11">
        <v>1</v>
      </c>
      <c r="AO15" s="11">
        <v>48817000</v>
      </c>
      <c r="AP15" s="11">
        <v>0</v>
      </c>
      <c r="AQ15" s="11">
        <v>0</v>
      </c>
      <c r="AR15" s="11">
        <v>2</v>
      </c>
      <c r="AS15" s="11">
        <v>232994000</v>
      </c>
      <c r="AT15" s="11">
        <v>27</v>
      </c>
      <c r="AU15" s="11">
        <v>2817568000</v>
      </c>
      <c r="AV15" s="4"/>
      <c r="AW15" s="6"/>
      <c r="AX15" s="6"/>
      <c r="AY15" s="6"/>
      <c r="AZ15" s="6"/>
      <c r="BA15" s="4"/>
      <c r="BB15" s="4"/>
      <c r="BC15" s="4"/>
    </row>
    <row r="16" spans="1:55" x14ac:dyDescent="0.25">
      <c r="A16" s="12">
        <v>3</v>
      </c>
      <c r="B16" s="13" t="s">
        <v>59</v>
      </c>
      <c r="C16" s="14" t="s">
        <v>60</v>
      </c>
      <c r="D16" s="11">
        <v>26</v>
      </c>
      <c r="E16" s="11">
        <v>3821227489</v>
      </c>
      <c r="F16" s="11">
        <v>3</v>
      </c>
      <c r="G16" s="11">
        <v>1402250000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3</v>
      </c>
      <c r="AA16" s="11">
        <v>1402250000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29</v>
      </c>
      <c r="AU16" s="11">
        <v>5223477489</v>
      </c>
      <c r="AV16" s="4"/>
      <c r="AW16" s="6"/>
      <c r="AX16" s="6"/>
      <c r="AY16" s="6"/>
      <c r="AZ16" s="6"/>
      <c r="BA16" s="4"/>
      <c r="BB16" s="4"/>
      <c r="BC16" s="4"/>
    </row>
    <row r="17" spans="1:55" x14ac:dyDescent="0.25">
      <c r="A17" s="12">
        <v>4</v>
      </c>
      <c r="B17" s="13" t="s">
        <v>61</v>
      </c>
      <c r="C17" s="14" t="s">
        <v>62</v>
      </c>
      <c r="D17" s="11">
        <v>7</v>
      </c>
      <c r="E17" s="11">
        <v>45300000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7</v>
      </c>
      <c r="AU17" s="11">
        <v>45300000</v>
      </c>
      <c r="AV17" s="4"/>
      <c r="AW17" s="6"/>
      <c r="AX17" s="6"/>
      <c r="AY17" s="6"/>
      <c r="AZ17" s="6"/>
      <c r="BA17" s="4"/>
      <c r="BB17" s="4"/>
      <c r="BC17" s="4"/>
    </row>
    <row r="18" spans="1:55" x14ac:dyDescent="0.25">
      <c r="A18" s="12">
        <v>5</v>
      </c>
      <c r="B18" s="13" t="s">
        <v>63</v>
      </c>
      <c r="C18" s="14" t="s">
        <v>64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4"/>
      <c r="AW18" s="6"/>
      <c r="AX18" s="6"/>
      <c r="AY18" s="6"/>
      <c r="AZ18" s="6"/>
      <c r="BA18" s="4"/>
      <c r="BB18" s="4"/>
      <c r="BC18" s="4"/>
    </row>
    <row r="19" spans="1:55" x14ac:dyDescent="0.25">
      <c r="A19" s="12">
        <v>6</v>
      </c>
      <c r="B19" s="13" t="s">
        <v>65</v>
      </c>
      <c r="C19" s="14" t="s">
        <v>66</v>
      </c>
      <c r="D19" s="11">
        <v>3365</v>
      </c>
      <c r="E19" s="11">
        <v>19705706185</v>
      </c>
      <c r="F19" s="11">
        <v>824</v>
      </c>
      <c r="G19" s="11">
        <v>544490000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38</v>
      </c>
      <c r="Q19" s="11">
        <v>92235000</v>
      </c>
      <c r="R19" s="11">
        <v>0</v>
      </c>
      <c r="S19" s="11">
        <v>0</v>
      </c>
      <c r="T19" s="11">
        <v>16</v>
      </c>
      <c r="U19" s="11">
        <v>20800000</v>
      </c>
      <c r="V19" s="11">
        <v>0</v>
      </c>
      <c r="W19" s="11">
        <v>0</v>
      </c>
      <c r="X19" s="11">
        <v>0</v>
      </c>
      <c r="Y19" s="11">
        <v>0</v>
      </c>
      <c r="Z19" s="11">
        <v>878</v>
      </c>
      <c r="AA19" s="11">
        <v>657525000</v>
      </c>
      <c r="AB19" s="11">
        <v>693</v>
      </c>
      <c r="AC19" s="11">
        <v>61880000</v>
      </c>
      <c r="AD19" s="11">
        <v>22</v>
      </c>
      <c r="AE19" s="11">
        <v>72560000</v>
      </c>
      <c r="AF19" s="11">
        <v>0</v>
      </c>
      <c r="AG19" s="11">
        <v>0</v>
      </c>
      <c r="AH19" s="11">
        <v>22</v>
      </c>
      <c r="AI19" s="11">
        <v>17750000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737</v>
      </c>
      <c r="AS19" s="11">
        <v>152190000</v>
      </c>
      <c r="AT19" s="11">
        <v>3506</v>
      </c>
      <c r="AU19" s="11">
        <v>20211041185</v>
      </c>
      <c r="AV19" s="4"/>
      <c r="AW19" s="6"/>
      <c r="AX19" s="6"/>
      <c r="AY19" s="6"/>
      <c r="AZ19" s="6"/>
      <c r="BA19" s="4"/>
      <c r="BB19" s="4"/>
      <c r="BC19" s="4"/>
    </row>
    <row r="20" spans="1:55" ht="15" customHeight="1" x14ac:dyDescent="0.25">
      <c r="A20" s="12">
        <v>7</v>
      </c>
      <c r="B20" s="13" t="s">
        <v>67</v>
      </c>
      <c r="C20" s="14" t="s">
        <v>68</v>
      </c>
      <c r="D20" s="11">
        <v>329</v>
      </c>
      <c r="E20" s="11">
        <v>2352827678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329</v>
      </c>
      <c r="AU20" s="11">
        <v>2352827678</v>
      </c>
      <c r="AV20" s="4"/>
      <c r="AW20" s="6"/>
      <c r="AX20" s="6"/>
      <c r="AY20" s="6"/>
      <c r="AZ20" s="6"/>
      <c r="BA20" s="4"/>
      <c r="BB20" s="4"/>
      <c r="BC20" s="4"/>
    </row>
    <row r="21" spans="1:55" ht="15" customHeight="1" x14ac:dyDescent="0.25">
      <c r="A21" s="12">
        <v>8</v>
      </c>
      <c r="B21" s="13" t="s">
        <v>69</v>
      </c>
      <c r="C21" s="14" t="s">
        <v>70</v>
      </c>
      <c r="D21" s="11">
        <v>1</v>
      </c>
      <c r="E21" s="11">
        <v>9600000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12</v>
      </c>
      <c r="U21" s="11">
        <v>10500000</v>
      </c>
      <c r="V21" s="11">
        <v>0</v>
      </c>
      <c r="W21" s="11">
        <v>0</v>
      </c>
      <c r="X21" s="11">
        <v>0</v>
      </c>
      <c r="Y21" s="11">
        <v>0</v>
      </c>
      <c r="Z21" s="11">
        <v>12</v>
      </c>
      <c r="AA21" s="11">
        <v>10500000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13</v>
      </c>
      <c r="AU21" s="11">
        <v>20100000</v>
      </c>
      <c r="AV21" s="4"/>
      <c r="AW21" s="6"/>
      <c r="AX21" s="6"/>
      <c r="AY21" s="6"/>
      <c r="AZ21" s="6"/>
      <c r="BA21" s="4"/>
      <c r="BB21" s="4"/>
      <c r="BC21" s="4"/>
    </row>
    <row r="22" spans="1:55" x14ac:dyDescent="0.25">
      <c r="A22" s="12">
        <v>9</v>
      </c>
      <c r="B22" s="13" t="s">
        <v>71</v>
      </c>
      <c r="C22" s="14" t="s">
        <v>72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2</v>
      </c>
      <c r="M22" s="11">
        <v>191400000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10</v>
      </c>
      <c r="U22" s="11">
        <v>7250000</v>
      </c>
      <c r="V22" s="11">
        <v>0</v>
      </c>
      <c r="W22" s="11">
        <v>0</v>
      </c>
      <c r="X22" s="11">
        <v>0</v>
      </c>
      <c r="Y22" s="11">
        <v>0</v>
      </c>
      <c r="Z22" s="11">
        <v>12</v>
      </c>
      <c r="AA22" s="11">
        <v>198650000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12</v>
      </c>
      <c r="AU22" s="11">
        <v>198650000</v>
      </c>
      <c r="AV22" s="4"/>
      <c r="AW22" s="6"/>
      <c r="AX22" s="6"/>
      <c r="AY22" s="6"/>
      <c r="AZ22" s="6"/>
      <c r="BA22" s="4"/>
      <c r="BB22" s="4"/>
      <c r="BC22" s="4"/>
    </row>
    <row r="23" spans="1:55" x14ac:dyDescent="0.25">
      <c r="A23" s="12">
        <v>10</v>
      </c>
      <c r="B23" s="13" t="s">
        <v>73</v>
      </c>
      <c r="C23" s="14" t="s">
        <v>74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4"/>
      <c r="AW23" s="6"/>
      <c r="AX23" s="6"/>
      <c r="AY23" s="6"/>
      <c r="AZ23" s="6"/>
      <c r="BA23" s="4"/>
      <c r="BB23" s="4"/>
      <c r="BC23" s="4"/>
    </row>
    <row r="24" spans="1:55" x14ac:dyDescent="0.25">
      <c r="A24" s="12">
        <v>11</v>
      </c>
      <c r="B24" s="13" t="s">
        <v>75</v>
      </c>
      <c r="C24" s="14" t="s">
        <v>76</v>
      </c>
      <c r="D24" s="11">
        <v>634</v>
      </c>
      <c r="E24" s="11">
        <v>4468240706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634</v>
      </c>
      <c r="AU24" s="11">
        <v>4468240706</v>
      </c>
      <c r="AV24" s="4"/>
      <c r="AW24" s="6"/>
      <c r="AX24" s="6"/>
      <c r="AY24" s="6"/>
      <c r="AZ24" s="6"/>
      <c r="BA24" s="4"/>
      <c r="BB24" s="4"/>
      <c r="BC24" s="4"/>
    </row>
    <row r="25" spans="1:55" x14ac:dyDescent="0.25">
      <c r="A25" s="12">
        <v>12</v>
      </c>
      <c r="B25" s="13" t="s">
        <v>77</v>
      </c>
      <c r="C25" s="14" t="s">
        <v>78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4"/>
      <c r="AW25" s="6"/>
      <c r="AX25" s="6"/>
      <c r="AY25" s="6"/>
      <c r="AZ25" s="6"/>
      <c r="BA25" s="4"/>
      <c r="BB25" s="4"/>
      <c r="BC25" s="4"/>
    </row>
    <row r="26" spans="1:55" x14ac:dyDescent="0.25">
      <c r="A26" s="12">
        <v>13</v>
      </c>
      <c r="B26" s="13" t="s">
        <v>79</v>
      </c>
      <c r="C26" s="14" t="s">
        <v>80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4"/>
      <c r="AW26" s="6"/>
      <c r="AX26" s="6"/>
      <c r="AY26" s="6"/>
      <c r="AZ26" s="6"/>
      <c r="BA26" s="4"/>
      <c r="BB26" s="4"/>
      <c r="BC26" s="4"/>
    </row>
    <row r="27" spans="1:55" ht="15" customHeight="1" x14ac:dyDescent="0.25">
      <c r="A27" s="12">
        <v>14</v>
      </c>
      <c r="B27" s="13" t="s">
        <v>81</v>
      </c>
      <c r="C27" s="14" t="s">
        <v>82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4"/>
      <c r="AW27" s="6"/>
      <c r="AX27" s="6"/>
      <c r="AY27" s="6"/>
      <c r="AZ27" s="6"/>
      <c r="BA27" s="4"/>
      <c r="BB27" s="4"/>
      <c r="BC27" s="4"/>
    </row>
    <row r="28" spans="1:55" x14ac:dyDescent="0.25">
      <c r="A28" s="12">
        <v>15</v>
      </c>
      <c r="B28" s="13" t="s">
        <v>83</v>
      </c>
      <c r="C28" s="14" t="s">
        <v>84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4"/>
      <c r="AW28" s="6"/>
      <c r="AX28" s="6"/>
      <c r="AY28" s="6"/>
      <c r="AZ28" s="6"/>
      <c r="BA28" s="4"/>
      <c r="BB28" s="4"/>
      <c r="BC28" s="4"/>
    </row>
    <row r="29" spans="1:55" x14ac:dyDescent="0.25">
      <c r="A29" s="12">
        <v>16</v>
      </c>
      <c r="B29" s="13" t="s">
        <v>85</v>
      </c>
      <c r="C29" s="14" t="s">
        <v>86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4"/>
      <c r="AW29" s="6"/>
      <c r="AX29" s="6"/>
      <c r="AY29" s="6"/>
      <c r="AZ29" s="6"/>
      <c r="BA29" s="4"/>
      <c r="BB29" s="4"/>
      <c r="BC29" s="4"/>
    </row>
    <row r="30" spans="1:55" x14ac:dyDescent="0.25">
      <c r="A30" s="12">
        <v>17</v>
      </c>
      <c r="B30" s="13" t="s">
        <v>87</v>
      </c>
      <c r="C30" s="14" t="s">
        <v>88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4"/>
      <c r="AW30" s="6"/>
      <c r="AX30" s="6"/>
      <c r="AY30" s="6"/>
      <c r="AZ30" s="6"/>
      <c r="BA30" s="4"/>
      <c r="BB30" s="4"/>
      <c r="BC30" s="4"/>
    </row>
    <row r="31" spans="1:55" x14ac:dyDescent="0.25">
      <c r="A31" s="12">
        <v>18</v>
      </c>
      <c r="B31" s="13" t="s">
        <v>89</v>
      </c>
      <c r="C31" s="14" t="s">
        <v>90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4"/>
      <c r="AW31" s="6"/>
      <c r="AX31" s="6"/>
      <c r="AY31" s="6"/>
      <c r="AZ31" s="6"/>
      <c r="BA31" s="4"/>
      <c r="BB31" s="4"/>
      <c r="BC31" s="4"/>
    </row>
    <row r="32" spans="1:55" x14ac:dyDescent="0.25">
      <c r="A32" s="12">
        <v>19</v>
      </c>
      <c r="B32" s="13" t="s">
        <v>91</v>
      </c>
      <c r="C32" s="14" t="s">
        <v>92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4"/>
      <c r="AW32" s="6"/>
      <c r="AX32" s="6"/>
      <c r="AY32" s="6"/>
      <c r="AZ32" s="6"/>
      <c r="BA32" s="4"/>
      <c r="BB32" s="4"/>
      <c r="BC32" s="4"/>
    </row>
    <row r="33" spans="1:55" x14ac:dyDescent="0.25">
      <c r="A33" s="12">
        <v>20</v>
      </c>
      <c r="B33" s="13" t="s">
        <v>93</v>
      </c>
      <c r="C33" s="14" t="s">
        <v>94</v>
      </c>
      <c r="D33" s="11">
        <v>90</v>
      </c>
      <c r="E33" s="11">
        <v>1861171000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1</v>
      </c>
      <c r="O33" s="11">
        <v>74500000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1</v>
      </c>
      <c r="AA33" s="11">
        <v>74500000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91</v>
      </c>
      <c r="AU33" s="11">
        <v>1935671000</v>
      </c>
      <c r="AV33" s="4"/>
      <c r="AW33" s="6"/>
      <c r="AX33" s="6"/>
      <c r="AY33" s="6"/>
      <c r="AZ33" s="6"/>
      <c r="BA33" s="4"/>
      <c r="BB33" s="4"/>
      <c r="BC33" s="4"/>
    </row>
    <row r="34" spans="1:55" x14ac:dyDescent="0.25">
      <c r="A34" s="12">
        <v>21</v>
      </c>
      <c r="B34" s="13" t="s">
        <v>95</v>
      </c>
      <c r="C34" s="14" t="s">
        <v>96</v>
      </c>
      <c r="D34" s="11">
        <v>109</v>
      </c>
      <c r="E34" s="11">
        <v>218908357368</v>
      </c>
      <c r="F34" s="11">
        <v>25</v>
      </c>
      <c r="G34" s="11">
        <v>6684778000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52897836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25</v>
      </c>
      <c r="AA34" s="11">
        <v>6737675836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18</v>
      </c>
      <c r="AI34" s="11">
        <v>469816600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18</v>
      </c>
      <c r="AS34" s="11">
        <v>469816600</v>
      </c>
      <c r="AT34" s="11">
        <v>116</v>
      </c>
      <c r="AU34" s="11">
        <v>225176216604</v>
      </c>
      <c r="AV34" s="4"/>
      <c r="AW34" s="6"/>
      <c r="AX34" s="6"/>
      <c r="AY34" s="6"/>
      <c r="AZ34" s="6"/>
      <c r="BA34" s="4"/>
      <c r="BB34" s="4"/>
      <c r="BC34" s="4"/>
    </row>
    <row r="35" spans="1:55" x14ac:dyDescent="0.25">
      <c r="A35" s="12">
        <v>22</v>
      </c>
      <c r="B35" s="13" t="s">
        <v>97</v>
      </c>
      <c r="C35" s="14" t="s">
        <v>98</v>
      </c>
      <c r="D35" s="11">
        <v>2</v>
      </c>
      <c r="E35" s="11">
        <v>3457129820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1</v>
      </c>
      <c r="M35" s="11">
        <v>195998000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1</v>
      </c>
      <c r="AA35" s="11">
        <v>195998000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3</v>
      </c>
      <c r="AU35" s="11">
        <v>3653127820</v>
      </c>
      <c r="AV35" s="4"/>
      <c r="AW35" s="6"/>
      <c r="AX35" s="6"/>
      <c r="AY35" s="6"/>
      <c r="AZ35" s="6"/>
      <c r="BA35" s="4"/>
      <c r="BB35" s="4"/>
      <c r="BC35" s="4"/>
    </row>
    <row r="36" spans="1:55" x14ac:dyDescent="0.25">
      <c r="A36" s="12">
        <v>23</v>
      </c>
      <c r="B36" s="13" t="s">
        <v>99</v>
      </c>
      <c r="C36" s="14" t="s">
        <v>100</v>
      </c>
      <c r="D36" s="11">
        <v>2</v>
      </c>
      <c r="E36" s="11">
        <v>57678000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2</v>
      </c>
      <c r="AU36" s="11">
        <v>57678000</v>
      </c>
      <c r="AV36" s="4"/>
      <c r="AW36" s="6"/>
      <c r="AX36" s="6"/>
      <c r="AY36" s="6"/>
      <c r="AZ36" s="6"/>
      <c r="BA36" s="4"/>
      <c r="BB36" s="4"/>
      <c r="BC36" s="4"/>
    </row>
    <row r="37" spans="1:55" x14ac:dyDescent="0.25">
      <c r="A37" s="12">
        <v>24</v>
      </c>
      <c r="B37" s="13" t="s">
        <v>101</v>
      </c>
      <c r="C37" s="14" t="s">
        <v>102</v>
      </c>
      <c r="D37" s="11">
        <v>6</v>
      </c>
      <c r="E37" s="11">
        <v>1743645591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124900000</v>
      </c>
      <c r="V37" s="11">
        <v>0</v>
      </c>
      <c r="W37" s="11">
        <v>0</v>
      </c>
      <c r="X37" s="11">
        <v>0</v>
      </c>
      <c r="Y37" s="11">
        <v>120995000</v>
      </c>
      <c r="Z37" s="11">
        <v>0</v>
      </c>
      <c r="AA37" s="11">
        <v>245895000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6</v>
      </c>
      <c r="AU37" s="11">
        <v>1989540591</v>
      </c>
      <c r="AV37" s="4"/>
      <c r="AW37" s="6"/>
      <c r="AX37" s="6"/>
      <c r="AY37" s="6"/>
      <c r="BA37" s="4"/>
      <c r="BB37" s="4"/>
      <c r="BC37" s="4"/>
    </row>
    <row r="38" spans="1:55" x14ac:dyDescent="0.25">
      <c r="A38" s="12">
        <v>25</v>
      </c>
      <c r="B38" s="13" t="s">
        <v>103</v>
      </c>
      <c r="C38" s="14" t="s">
        <v>104</v>
      </c>
      <c r="D38" s="11">
        <v>3</v>
      </c>
      <c r="E38" s="11">
        <v>817042818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2</v>
      </c>
      <c r="U38" s="11">
        <v>324116600</v>
      </c>
      <c r="V38" s="11">
        <v>0</v>
      </c>
      <c r="W38" s="11">
        <v>0</v>
      </c>
      <c r="X38" s="11">
        <v>0</v>
      </c>
      <c r="Y38" s="11">
        <v>0</v>
      </c>
      <c r="Z38" s="11">
        <v>2</v>
      </c>
      <c r="AA38" s="11">
        <v>324116600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5</v>
      </c>
      <c r="AU38" s="11">
        <v>1141159418</v>
      </c>
      <c r="AV38" s="4"/>
      <c r="AW38" s="6"/>
      <c r="AX38" s="6"/>
      <c r="AY38" s="6"/>
      <c r="BA38" s="4"/>
      <c r="BB38" s="4"/>
      <c r="BC38" s="4"/>
    </row>
    <row r="39" spans="1:55" x14ac:dyDescent="0.25">
      <c r="A39" s="12">
        <v>26</v>
      </c>
      <c r="B39" s="13" t="s">
        <v>105</v>
      </c>
      <c r="C39" s="14" t="s">
        <v>106</v>
      </c>
      <c r="D39" s="11">
        <v>9</v>
      </c>
      <c r="E39" s="11">
        <v>1042601091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9</v>
      </c>
      <c r="AU39" s="11">
        <v>1042601091</v>
      </c>
      <c r="AV39" s="4"/>
      <c r="AW39" s="6"/>
      <c r="AX39" s="6"/>
      <c r="AY39" s="6"/>
      <c r="BA39" s="4"/>
      <c r="BB39" s="4"/>
      <c r="BC39" s="4"/>
    </row>
    <row r="40" spans="1:55" x14ac:dyDescent="0.25">
      <c r="A40" s="12">
        <v>27</v>
      </c>
      <c r="B40" s="13" t="s">
        <v>107</v>
      </c>
      <c r="C40" s="14" t="s">
        <v>108</v>
      </c>
      <c r="D40" s="11">
        <v>3</v>
      </c>
      <c r="E40" s="11">
        <v>225454455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3</v>
      </c>
      <c r="AU40" s="11">
        <v>225454455</v>
      </c>
      <c r="AV40" s="4"/>
      <c r="AW40" s="4"/>
      <c r="AX40" s="6"/>
      <c r="AY40" s="6"/>
      <c r="BA40" s="4"/>
      <c r="BB40" s="4"/>
      <c r="BC40" s="4"/>
    </row>
    <row r="41" spans="1:55" x14ac:dyDescent="0.25">
      <c r="A41" s="12">
        <v>28</v>
      </c>
      <c r="B41" s="13" t="s">
        <v>109</v>
      </c>
      <c r="C41" s="14" t="s">
        <v>110</v>
      </c>
      <c r="D41" s="11">
        <v>4</v>
      </c>
      <c r="E41" s="11">
        <v>613286177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4</v>
      </c>
      <c r="AU41" s="11">
        <v>613286177</v>
      </c>
      <c r="AV41" s="4"/>
      <c r="AW41" s="4"/>
      <c r="AX41" s="6"/>
      <c r="AY41" s="6"/>
      <c r="BA41" s="4"/>
      <c r="BB41" s="4"/>
      <c r="BC41" s="4"/>
    </row>
    <row r="42" spans="1:55" x14ac:dyDescent="0.25">
      <c r="A42" s="12">
        <v>29</v>
      </c>
      <c r="B42" s="13" t="s">
        <v>111</v>
      </c>
      <c r="C42" s="14" t="s">
        <v>112</v>
      </c>
      <c r="D42" s="11">
        <v>3393</v>
      </c>
      <c r="E42" s="11">
        <v>237609500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3393</v>
      </c>
      <c r="AU42" s="11">
        <v>237609500</v>
      </c>
      <c r="AV42" s="4"/>
      <c r="AW42" s="4"/>
      <c r="AX42" s="6"/>
      <c r="AY42" s="6"/>
      <c r="BA42" s="4"/>
      <c r="BB42" s="4"/>
      <c r="BC42" s="4"/>
    </row>
    <row r="43" spans="1:55" ht="15" customHeight="1" x14ac:dyDescent="0.25">
      <c r="A43" s="12">
        <v>30</v>
      </c>
      <c r="B43" s="13" t="s">
        <v>113</v>
      </c>
      <c r="C43" s="14" t="s">
        <v>114</v>
      </c>
      <c r="D43" s="11">
        <v>94</v>
      </c>
      <c r="E43" s="11">
        <v>96218000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94</v>
      </c>
      <c r="AU43" s="11">
        <v>96218000</v>
      </c>
      <c r="AV43" s="4"/>
      <c r="AW43" s="4"/>
      <c r="AX43" s="6"/>
      <c r="AY43" s="6"/>
      <c r="BA43" s="4"/>
      <c r="BB43" s="4"/>
      <c r="BC43" s="4"/>
    </row>
    <row r="44" spans="1:55" x14ac:dyDescent="0.25">
      <c r="A44" s="12">
        <v>31</v>
      </c>
      <c r="B44" s="13" t="s">
        <v>115</v>
      </c>
      <c r="C44" s="14" t="s">
        <v>116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4"/>
      <c r="AW44" s="4"/>
      <c r="AX44" s="6"/>
      <c r="AY44" s="6"/>
      <c r="BA44" s="4"/>
      <c r="BB44" s="4"/>
      <c r="BC44" s="4"/>
    </row>
    <row r="45" spans="1:55" x14ac:dyDescent="0.25">
      <c r="A45" s="12">
        <v>32</v>
      </c>
      <c r="B45" s="13" t="s">
        <v>117</v>
      </c>
      <c r="C45" s="14" t="s">
        <v>118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4"/>
      <c r="AW45" s="4"/>
      <c r="AX45" s="6"/>
      <c r="AY45" s="6"/>
      <c r="BA45" s="4"/>
      <c r="BB45" s="4"/>
      <c r="BC45" s="4"/>
    </row>
    <row r="46" spans="1:55" x14ac:dyDescent="0.25">
      <c r="A46" s="12">
        <v>33</v>
      </c>
      <c r="B46" s="13" t="s">
        <v>119</v>
      </c>
      <c r="C46" s="14" t="s">
        <v>120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4"/>
      <c r="AW46" s="4"/>
      <c r="AX46" s="6"/>
      <c r="AY46" s="6"/>
      <c r="BA46" s="4"/>
      <c r="BB46" s="4"/>
      <c r="BC46" s="4"/>
    </row>
    <row r="47" spans="1:55" x14ac:dyDescent="0.25">
      <c r="A47" s="12">
        <v>34</v>
      </c>
      <c r="B47" s="13" t="s">
        <v>121</v>
      </c>
      <c r="C47" s="14" t="s">
        <v>122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4"/>
      <c r="AW47" s="4"/>
      <c r="AX47" s="6"/>
      <c r="AY47" s="6"/>
      <c r="BA47" s="4"/>
      <c r="BB47" s="4"/>
      <c r="BC47" s="4"/>
    </row>
    <row r="48" spans="1:55" x14ac:dyDescent="0.25">
      <c r="A48" s="12">
        <v>35</v>
      </c>
      <c r="B48" s="13" t="s">
        <v>123</v>
      </c>
      <c r="C48" s="14" t="s">
        <v>124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4"/>
      <c r="AW48" s="4"/>
      <c r="AX48" s="6"/>
      <c r="AY48" s="6"/>
      <c r="BA48" s="4"/>
      <c r="BB48" s="4"/>
      <c r="BC48" s="4"/>
    </row>
    <row r="49" spans="1:55" x14ac:dyDescent="0.25">
      <c r="A49" s="12">
        <v>36</v>
      </c>
      <c r="B49" s="13" t="s">
        <v>125</v>
      </c>
      <c r="C49" s="14" t="s">
        <v>126</v>
      </c>
      <c r="D49" s="11">
        <v>9</v>
      </c>
      <c r="E49" s="11">
        <v>495733952245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93540000</v>
      </c>
      <c r="Z49" s="11">
        <v>0</v>
      </c>
      <c r="AA49" s="11">
        <v>93540000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3</v>
      </c>
      <c r="AQ49" s="11">
        <v>214535000</v>
      </c>
      <c r="AR49" s="11">
        <v>3</v>
      </c>
      <c r="AS49" s="11">
        <v>214535000</v>
      </c>
      <c r="AT49" s="11">
        <v>6</v>
      </c>
      <c r="AU49" s="11">
        <v>495612957245</v>
      </c>
      <c r="AV49" s="4"/>
      <c r="AW49" s="4"/>
      <c r="AX49" s="6"/>
      <c r="AY49" s="6"/>
      <c r="BA49" s="4"/>
      <c r="BB49" s="4"/>
      <c r="BC49" s="4"/>
    </row>
    <row r="50" spans="1:55" x14ac:dyDescent="0.25">
      <c r="A50" s="15"/>
      <c r="B50" s="13"/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4"/>
      <c r="AW50" s="4"/>
    </row>
    <row r="51" spans="1:55" ht="7.5" customHeight="1" x14ac:dyDescent="0.25">
      <c r="A51" s="17"/>
      <c r="B51" s="18"/>
      <c r="C51" s="19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4"/>
      <c r="AW51" s="4"/>
    </row>
    <row r="52" spans="1:55" x14ac:dyDescent="0.25">
      <c r="A52" s="21"/>
      <c r="B52" s="22"/>
      <c r="C52" s="23"/>
      <c r="D52" s="24">
        <f t="shared" ref="D52:AU52" si="0">SUM(D14:D51)</f>
        <v>8137</v>
      </c>
      <c r="E52" s="24">
        <f t="shared" si="0"/>
        <v>829975994123</v>
      </c>
      <c r="F52" s="24">
        <f t="shared" si="0"/>
        <v>853</v>
      </c>
      <c r="G52" s="24">
        <f t="shared" si="0"/>
        <v>8680335000</v>
      </c>
      <c r="H52" s="24">
        <f t="shared" si="0"/>
        <v>0</v>
      </c>
      <c r="I52" s="24">
        <f t="shared" si="0"/>
        <v>0</v>
      </c>
      <c r="J52" s="24">
        <f t="shared" si="0"/>
        <v>0</v>
      </c>
      <c r="K52" s="24">
        <f t="shared" si="0"/>
        <v>0</v>
      </c>
      <c r="L52" s="24">
        <f t="shared" si="0"/>
        <v>3</v>
      </c>
      <c r="M52" s="24">
        <f t="shared" si="0"/>
        <v>440295836</v>
      </c>
      <c r="N52" s="24">
        <f t="shared" si="0"/>
        <v>1</v>
      </c>
      <c r="O52" s="24">
        <f t="shared" si="0"/>
        <v>74500000</v>
      </c>
      <c r="P52" s="24">
        <f t="shared" si="0"/>
        <v>38</v>
      </c>
      <c r="Q52" s="24">
        <f t="shared" si="0"/>
        <v>92235000</v>
      </c>
      <c r="R52" s="24">
        <f t="shared" si="0"/>
        <v>0</v>
      </c>
      <c r="S52" s="24">
        <f t="shared" si="0"/>
        <v>0</v>
      </c>
      <c r="T52" s="24">
        <f t="shared" si="0"/>
        <v>40</v>
      </c>
      <c r="U52" s="24">
        <f t="shared" si="0"/>
        <v>487566600</v>
      </c>
      <c r="V52" s="24">
        <f t="shared" si="0"/>
        <v>0</v>
      </c>
      <c r="W52" s="24">
        <f t="shared" si="0"/>
        <v>0</v>
      </c>
      <c r="X52" s="24">
        <f t="shared" si="0"/>
        <v>0</v>
      </c>
      <c r="Y52" s="24">
        <f t="shared" si="0"/>
        <v>214535000</v>
      </c>
      <c r="Z52" s="24">
        <f t="shared" si="0"/>
        <v>935</v>
      </c>
      <c r="AA52" s="24">
        <f t="shared" si="0"/>
        <v>9989467436</v>
      </c>
      <c r="AB52" s="24">
        <f t="shared" si="0"/>
        <v>693</v>
      </c>
      <c r="AC52" s="24">
        <f t="shared" si="0"/>
        <v>61880000</v>
      </c>
      <c r="AD52" s="24">
        <f t="shared" si="0"/>
        <v>22</v>
      </c>
      <c r="AE52" s="24">
        <f t="shared" si="0"/>
        <v>72560000</v>
      </c>
      <c r="AF52" s="24">
        <f t="shared" si="0"/>
        <v>0</v>
      </c>
      <c r="AG52" s="24">
        <f t="shared" si="0"/>
        <v>0</v>
      </c>
      <c r="AH52" s="24">
        <f t="shared" si="0"/>
        <v>40</v>
      </c>
      <c r="AI52" s="24">
        <f t="shared" si="0"/>
        <v>487566600</v>
      </c>
      <c r="AJ52" s="24">
        <f t="shared" si="0"/>
        <v>1</v>
      </c>
      <c r="AK52" s="24">
        <f t="shared" si="0"/>
        <v>184177000</v>
      </c>
      <c r="AL52" s="24">
        <f t="shared" si="0"/>
        <v>0</v>
      </c>
      <c r="AM52" s="24">
        <f t="shared" si="0"/>
        <v>0</v>
      </c>
      <c r="AN52" s="24">
        <f t="shared" si="0"/>
        <v>1</v>
      </c>
      <c r="AO52" s="24">
        <f t="shared" si="0"/>
        <v>48817000</v>
      </c>
      <c r="AP52" s="24">
        <f t="shared" si="0"/>
        <v>3</v>
      </c>
      <c r="AQ52" s="24">
        <f t="shared" si="0"/>
        <v>214535000</v>
      </c>
      <c r="AR52" s="24">
        <f t="shared" si="0"/>
        <v>760</v>
      </c>
      <c r="AS52" s="24">
        <f t="shared" si="0"/>
        <v>1069535600</v>
      </c>
      <c r="AT52" s="24">
        <f t="shared" si="0"/>
        <v>8312</v>
      </c>
      <c r="AU52" s="24">
        <f t="shared" si="0"/>
        <v>838895925959</v>
      </c>
      <c r="AV52" s="4"/>
      <c r="AW52" s="4"/>
      <c r="BA52" s="4"/>
      <c r="BB52" s="4"/>
    </row>
    <row r="53" spans="1:55" x14ac:dyDescent="0.25"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</row>
    <row r="54" spans="1:55" x14ac:dyDescent="0.25">
      <c r="D54" s="4"/>
      <c r="E54" s="4"/>
      <c r="G54" s="25"/>
      <c r="H54" s="25"/>
      <c r="I54" s="25"/>
      <c r="J54" s="25"/>
      <c r="K54" s="25"/>
      <c r="V54" s="26">
        <f>V52-(L119+Z83)</f>
        <v>0</v>
      </c>
      <c r="W54" s="26">
        <f>W52-(M119+AA83)</f>
        <v>0</v>
      </c>
      <c r="AA54" s="27"/>
      <c r="AB54" s="26">
        <f>AB52-N220</f>
        <v>0</v>
      </c>
      <c r="AC54" s="26">
        <f>AC52-O220</f>
        <v>0</v>
      </c>
      <c r="AD54" s="26"/>
      <c r="AE54" s="26"/>
      <c r="AH54" s="26">
        <f>AH52-T52</f>
        <v>0</v>
      </c>
      <c r="AI54" s="26">
        <f>AI52-U52</f>
        <v>0</v>
      </c>
      <c r="AJ54" s="26">
        <f>AJ52-(P83+F119)</f>
        <v>0</v>
      </c>
      <c r="AK54" s="26">
        <f>AK52-(Q83+G119)</f>
        <v>0</v>
      </c>
      <c r="AL54" s="26"/>
      <c r="AM54" s="26"/>
      <c r="AN54" s="26"/>
      <c r="AO54" s="26"/>
      <c r="AS54" s="27"/>
      <c r="AT54" s="26">
        <f>AT52-AT356</f>
        <v>0</v>
      </c>
      <c r="AU54" s="26">
        <f>AU52-AU356</f>
        <v>0</v>
      </c>
    </row>
    <row r="55" spans="1:55" x14ac:dyDescent="0.25">
      <c r="D55" s="4">
        <f>D52-D356</f>
        <v>0</v>
      </c>
      <c r="E55" s="4">
        <f t="shared" ref="E55:AU55" si="1">E52-E356</f>
        <v>0</v>
      </c>
      <c r="F55" s="4">
        <f t="shared" si="1"/>
        <v>0</v>
      </c>
      <c r="G55" s="4">
        <f t="shared" si="1"/>
        <v>0</v>
      </c>
      <c r="H55" s="4">
        <f t="shared" si="1"/>
        <v>0</v>
      </c>
      <c r="I55" s="4">
        <f t="shared" si="1"/>
        <v>0</v>
      </c>
      <c r="J55" s="4">
        <f t="shared" si="1"/>
        <v>0</v>
      </c>
      <c r="K55" s="4">
        <f t="shared" si="1"/>
        <v>0</v>
      </c>
      <c r="L55" s="4">
        <f t="shared" si="1"/>
        <v>0</v>
      </c>
      <c r="M55" s="4">
        <f t="shared" si="1"/>
        <v>0</v>
      </c>
      <c r="N55" s="4">
        <f t="shared" si="1"/>
        <v>0</v>
      </c>
      <c r="O55" s="4">
        <f t="shared" si="1"/>
        <v>0</v>
      </c>
      <c r="P55" s="4">
        <f t="shared" si="1"/>
        <v>0</v>
      </c>
      <c r="Q55" s="4">
        <f t="shared" si="1"/>
        <v>0</v>
      </c>
      <c r="R55" s="4">
        <f t="shared" si="1"/>
        <v>0</v>
      </c>
      <c r="S55" s="4">
        <f t="shared" si="1"/>
        <v>0</v>
      </c>
      <c r="T55" s="4">
        <f t="shared" si="1"/>
        <v>0</v>
      </c>
      <c r="U55" s="4">
        <f t="shared" si="1"/>
        <v>0</v>
      </c>
      <c r="V55" s="4">
        <f t="shared" si="1"/>
        <v>0</v>
      </c>
      <c r="W55" s="4">
        <f t="shared" si="1"/>
        <v>0</v>
      </c>
      <c r="X55" s="4">
        <f t="shared" si="1"/>
        <v>0</v>
      </c>
      <c r="Y55" s="4">
        <f t="shared" si="1"/>
        <v>0</v>
      </c>
      <c r="Z55" s="4">
        <f t="shared" si="1"/>
        <v>0</v>
      </c>
      <c r="AA55" s="4">
        <f t="shared" si="1"/>
        <v>0</v>
      </c>
      <c r="AB55" s="4">
        <f t="shared" si="1"/>
        <v>0</v>
      </c>
      <c r="AC55" s="4">
        <f t="shared" si="1"/>
        <v>0</v>
      </c>
      <c r="AD55" s="4">
        <f t="shared" si="1"/>
        <v>0</v>
      </c>
      <c r="AE55" s="4">
        <f t="shared" si="1"/>
        <v>0</v>
      </c>
      <c r="AF55" s="4">
        <f t="shared" si="1"/>
        <v>0</v>
      </c>
      <c r="AG55" s="4">
        <f t="shared" si="1"/>
        <v>0</v>
      </c>
      <c r="AH55" s="4">
        <f t="shared" si="1"/>
        <v>0</v>
      </c>
      <c r="AI55" s="4">
        <f t="shared" si="1"/>
        <v>0</v>
      </c>
      <c r="AJ55" s="4">
        <f t="shared" si="1"/>
        <v>0</v>
      </c>
      <c r="AK55" s="4">
        <f t="shared" si="1"/>
        <v>0</v>
      </c>
      <c r="AL55" s="4">
        <f t="shared" si="1"/>
        <v>0</v>
      </c>
      <c r="AM55" s="4">
        <f t="shared" si="1"/>
        <v>0</v>
      </c>
      <c r="AN55" s="4">
        <f t="shared" si="1"/>
        <v>0</v>
      </c>
      <c r="AO55" s="4">
        <f t="shared" si="1"/>
        <v>0</v>
      </c>
      <c r="AP55" s="4">
        <f t="shared" si="1"/>
        <v>0</v>
      </c>
      <c r="AQ55" s="4">
        <f t="shared" si="1"/>
        <v>0</v>
      </c>
      <c r="AR55" s="4">
        <f t="shared" si="1"/>
        <v>0</v>
      </c>
      <c r="AS55" s="4">
        <f t="shared" si="1"/>
        <v>0</v>
      </c>
      <c r="AT55" s="4">
        <f t="shared" si="1"/>
        <v>0</v>
      </c>
      <c r="AU55" s="4">
        <f t="shared" si="1"/>
        <v>0</v>
      </c>
    </row>
    <row r="56" spans="1:55" x14ac:dyDescent="0.25">
      <c r="D56" s="4"/>
      <c r="E56" s="4"/>
      <c r="G56" s="28"/>
      <c r="N56" s="4"/>
      <c r="U56" s="6"/>
    </row>
    <row r="58" spans="1:55" ht="15.75" customHeight="1" x14ac:dyDescent="0.25">
      <c r="A58" s="117" t="s">
        <v>127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"/>
    </row>
    <row r="59" spans="1:55" ht="15.75" x14ac:dyDescent="0.25">
      <c r="A59" s="118" t="s">
        <v>1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2"/>
    </row>
    <row r="60" spans="1:55" x14ac:dyDescent="0.25">
      <c r="C60" t="s">
        <v>2</v>
      </c>
      <c r="D60" s="3" t="str">
        <f>D3</f>
        <v>: 021001</v>
      </c>
    </row>
    <row r="61" spans="1:55" x14ac:dyDescent="0.25">
      <c r="C61" t="s">
        <v>4</v>
      </c>
      <c r="D61" s="3" t="str">
        <f t="shared" ref="D61:D63" si="2">D4</f>
        <v xml:space="preserve">: DINAS  KEPEMUDAAN,  OLAH  RAGA  DAN  PARIWISATA </v>
      </c>
      <c r="U61" s="4"/>
    </row>
    <row r="62" spans="1:55" x14ac:dyDescent="0.25">
      <c r="C62" t="s">
        <v>6</v>
      </c>
      <c r="D62" s="3" t="str">
        <f t="shared" si="2"/>
        <v xml:space="preserve">: DINAS  KEPEMUDAAN,  OLAH  RAGA  DAN  PARIWISATA </v>
      </c>
      <c r="U62" s="5"/>
      <c r="Y62" s="4"/>
    </row>
    <row r="63" spans="1:55" x14ac:dyDescent="0.25">
      <c r="C63" t="s">
        <v>7</v>
      </c>
      <c r="D63" s="3" t="str">
        <f t="shared" si="2"/>
        <v xml:space="preserve">: DINAS  KEPEMUDAAN,  OLAH  RAGA  DAN  PARIWISATA </v>
      </c>
      <c r="G63" s="6"/>
      <c r="U63" s="6"/>
      <c r="Y63" s="6"/>
      <c r="AA63" s="6"/>
      <c r="AG63" s="6"/>
    </row>
    <row r="64" spans="1:55" x14ac:dyDescent="0.25">
      <c r="A64" s="29"/>
    </row>
    <row r="66" spans="1:39" ht="18.75" customHeight="1" x14ac:dyDescent="0.25">
      <c r="A66" s="94" t="s">
        <v>8</v>
      </c>
      <c r="B66" s="105" t="s">
        <v>9</v>
      </c>
      <c r="C66" s="106"/>
      <c r="D66" s="150" t="s">
        <v>128</v>
      </c>
      <c r="E66" s="151"/>
      <c r="F66" s="111" t="s">
        <v>11</v>
      </c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3"/>
      <c r="V66" s="111" t="s">
        <v>12</v>
      </c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3"/>
      <c r="AH66" s="150" t="s">
        <v>13</v>
      </c>
      <c r="AI66" s="151"/>
    </row>
    <row r="67" spans="1:39" ht="15" customHeight="1" x14ac:dyDescent="0.25">
      <c r="A67" s="95"/>
      <c r="B67" s="107"/>
      <c r="C67" s="108"/>
      <c r="D67" s="152"/>
      <c r="E67" s="153"/>
      <c r="F67" s="150" t="s">
        <v>15</v>
      </c>
      <c r="G67" s="151"/>
      <c r="H67" s="150" t="s">
        <v>18</v>
      </c>
      <c r="I67" s="151"/>
      <c r="J67" s="150" t="s">
        <v>19</v>
      </c>
      <c r="K67" s="151"/>
      <c r="L67" s="150" t="s">
        <v>20</v>
      </c>
      <c r="M67" s="151"/>
      <c r="N67" s="91" t="s">
        <v>22</v>
      </c>
      <c r="O67" s="91"/>
      <c r="P67" s="91"/>
      <c r="Q67" s="91"/>
      <c r="R67" s="150" t="s">
        <v>23</v>
      </c>
      <c r="S67" s="151"/>
      <c r="T67" s="105" t="s">
        <v>24</v>
      </c>
      <c r="U67" s="106"/>
      <c r="V67" s="150" t="s">
        <v>26</v>
      </c>
      <c r="W67" s="151"/>
      <c r="X67" s="91" t="s">
        <v>22</v>
      </c>
      <c r="Y67" s="91"/>
      <c r="Z67" s="91"/>
      <c r="AA67" s="91"/>
      <c r="AB67" s="105" t="s">
        <v>129</v>
      </c>
      <c r="AC67" s="106"/>
      <c r="AD67" s="150" t="s">
        <v>23</v>
      </c>
      <c r="AE67" s="151"/>
      <c r="AF67" s="105" t="s">
        <v>130</v>
      </c>
      <c r="AG67" s="106"/>
      <c r="AH67" s="152"/>
      <c r="AI67" s="153"/>
    </row>
    <row r="68" spans="1:39" ht="14.25" customHeight="1" x14ac:dyDescent="0.25">
      <c r="A68" s="95"/>
      <c r="B68" s="107"/>
      <c r="C68" s="108"/>
      <c r="D68" s="152"/>
      <c r="E68" s="153"/>
      <c r="F68" s="152"/>
      <c r="G68" s="153"/>
      <c r="H68" s="152"/>
      <c r="I68" s="153"/>
      <c r="J68" s="152"/>
      <c r="K68" s="153"/>
      <c r="L68" s="152"/>
      <c r="M68" s="153"/>
      <c r="N68" s="150" t="s">
        <v>131</v>
      </c>
      <c r="O68" s="151"/>
      <c r="P68" s="150" t="s">
        <v>33</v>
      </c>
      <c r="Q68" s="151"/>
      <c r="R68" s="152"/>
      <c r="S68" s="153"/>
      <c r="T68" s="107"/>
      <c r="U68" s="108"/>
      <c r="V68" s="152"/>
      <c r="W68" s="153"/>
      <c r="X68" s="150" t="s">
        <v>132</v>
      </c>
      <c r="Y68" s="151"/>
      <c r="Z68" s="150" t="s">
        <v>35</v>
      </c>
      <c r="AA68" s="151"/>
      <c r="AB68" s="107"/>
      <c r="AC68" s="108"/>
      <c r="AD68" s="152"/>
      <c r="AE68" s="153"/>
      <c r="AF68" s="107"/>
      <c r="AG68" s="108"/>
      <c r="AH68" s="152"/>
      <c r="AI68" s="153"/>
    </row>
    <row r="69" spans="1:39" x14ac:dyDescent="0.25">
      <c r="A69" s="95"/>
      <c r="B69" s="107"/>
      <c r="C69" s="108"/>
      <c r="D69" s="152"/>
      <c r="E69" s="153"/>
      <c r="F69" s="154"/>
      <c r="G69" s="155"/>
      <c r="H69" s="154"/>
      <c r="I69" s="155"/>
      <c r="J69" s="154"/>
      <c r="K69" s="155"/>
      <c r="L69" s="154"/>
      <c r="M69" s="155"/>
      <c r="N69" s="154"/>
      <c r="O69" s="155"/>
      <c r="P69" s="154"/>
      <c r="Q69" s="155"/>
      <c r="R69" s="154"/>
      <c r="S69" s="155"/>
      <c r="T69" s="109"/>
      <c r="U69" s="110"/>
      <c r="V69" s="154"/>
      <c r="W69" s="155"/>
      <c r="X69" s="154"/>
      <c r="Y69" s="155"/>
      <c r="Z69" s="154"/>
      <c r="AA69" s="155"/>
      <c r="AB69" s="109"/>
      <c r="AC69" s="110"/>
      <c r="AD69" s="154"/>
      <c r="AE69" s="155"/>
      <c r="AF69" s="109"/>
      <c r="AG69" s="110"/>
      <c r="AH69" s="152"/>
      <c r="AI69" s="153"/>
    </row>
    <row r="70" spans="1:39" x14ac:dyDescent="0.25">
      <c r="A70" s="96"/>
      <c r="B70" s="109"/>
      <c r="C70" s="110"/>
      <c r="D70" s="7" t="s">
        <v>133</v>
      </c>
      <c r="E70" s="30" t="s">
        <v>134</v>
      </c>
      <c r="F70" s="7" t="s">
        <v>133</v>
      </c>
      <c r="G70" s="7" t="s">
        <v>133</v>
      </c>
      <c r="H70" s="7" t="s">
        <v>133</v>
      </c>
      <c r="I70" s="30" t="s">
        <v>134</v>
      </c>
      <c r="J70" s="7" t="s">
        <v>133</v>
      </c>
      <c r="K70" s="30" t="s">
        <v>134</v>
      </c>
      <c r="L70" s="7" t="s">
        <v>133</v>
      </c>
      <c r="M70" s="30" t="s">
        <v>134</v>
      </c>
      <c r="N70" s="7" t="s">
        <v>133</v>
      </c>
      <c r="O70" s="30" t="s">
        <v>134</v>
      </c>
      <c r="P70" s="7" t="s">
        <v>133</v>
      </c>
      <c r="Q70" s="30" t="s">
        <v>134</v>
      </c>
      <c r="R70" s="7" t="s">
        <v>133</v>
      </c>
      <c r="S70" s="30" t="s">
        <v>134</v>
      </c>
      <c r="T70" s="7" t="s">
        <v>133</v>
      </c>
      <c r="U70" s="30" t="s">
        <v>134</v>
      </c>
      <c r="V70" s="7" t="s">
        <v>133</v>
      </c>
      <c r="W70" s="30" t="s">
        <v>134</v>
      </c>
      <c r="X70" s="7" t="s">
        <v>133</v>
      </c>
      <c r="Y70" s="30" t="s">
        <v>134</v>
      </c>
      <c r="Z70" s="7" t="s">
        <v>133</v>
      </c>
      <c r="AA70" s="30" t="s">
        <v>134</v>
      </c>
      <c r="AB70" s="7" t="s">
        <v>133</v>
      </c>
      <c r="AC70" s="30" t="s">
        <v>134</v>
      </c>
      <c r="AD70" s="7" t="s">
        <v>133</v>
      </c>
      <c r="AE70" s="30" t="s">
        <v>134</v>
      </c>
      <c r="AF70" s="7" t="s">
        <v>133</v>
      </c>
      <c r="AG70" s="30" t="s">
        <v>134</v>
      </c>
      <c r="AH70" s="7" t="s">
        <v>133</v>
      </c>
      <c r="AI70" s="30" t="s">
        <v>134</v>
      </c>
    </row>
    <row r="71" spans="1:39" x14ac:dyDescent="0.25">
      <c r="A71" s="7">
        <v>1</v>
      </c>
      <c r="B71" s="89">
        <v>2</v>
      </c>
      <c r="C71" s="90"/>
      <c r="D71" s="91">
        <v>3</v>
      </c>
      <c r="E71" s="91"/>
      <c r="F71" s="91">
        <v>4</v>
      </c>
      <c r="G71" s="91"/>
      <c r="H71" s="91">
        <v>5</v>
      </c>
      <c r="I71" s="91"/>
      <c r="J71" s="91">
        <v>6</v>
      </c>
      <c r="K71" s="91"/>
      <c r="L71" s="91">
        <v>7</v>
      </c>
      <c r="M71" s="91"/>
      <c r="N71" s="91">
        <v>8</v>
      </c>
      <c r="O71" s="91"/>
      <c r="P71" s="91">
        <v>9</v>
      </c>
      <c r="Q71" s="91"/>
      <c r="R71" s="91">
        <v>10</v>
      </c>
      <c r="S71" s="91"/>
      <c r="T71" s="91">
        <v>11</v>
      </c>
      <c r="U71" s="91"/>
      <c r="V71" s="91">
        <v>12</v>
      </c>
      <c r="W71" s="91"/>
      <c r="X71" s="91">
        <v>13</v>
      </c>
      <c r="Y71" s="91"/>
      <c r="Z71" s="91">
        <v>14</v>
      </c>
      <c r="AA71" s="91"/>
      <c r="AB71" s="91">
        <v>15</v>
      </c>
      <c r="AC71" s="91"/>
      <c r="AD71" s="91">
        <v>16</v>
      </c>
      <c r="AE71" s="91"/>
      <c r="AF71" s="91">
        <v>17</v>
      </c>
      <c r="AG71" s="91"/>
      <c r="AH71" s="91">
        <v>18</v>
      </c>
      <c r="AI71" s="91"/>
    </row>
    <row r="72" spans="1:39" x14ac:dyDescent="0.25">
      <c r="A72" s="31">
        <v>1</v>
      </c>
      <c r="B72" s="32" t="s">
        <v>135</v>
      </c>
      <c r="C72" s="33" t="s">
        <v>136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4"/>
      <c r="AK72" s="4"/>
    </row>
    <row r="73" spans="1:39" x14ac:dyDescent="0.25">
      <c r="A73" s="31">
        <v>2</v>
      </c>
      <c r="B73" s="34" t="s">
        <v>137</v>
      </c>
      <c r="C73" s="35" t="s">
        <v>138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4"/>
      <c r="AK73" s="4"/>
    </row>
    <row r="74" spans="1:39" x14ac:dyDescent="0.25">
      <c r="A74" s="31">
        <v>3</v>
      </c>
      <c r="B74" s="34" t="s">
        <v>139</v>
      </c>
      <c r="C74" s="35" t="s">
        <v>140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4"/>
      <c r="AK74" s="4"/>
    </row>
    <row r="75" spans="1:39" x14ac:dyDescent="0.25">
      <c r="A75" s="31">
        <v>4</v>
      </c>
      <c r="B75" s="34" t="s">
        <v>141</v>
      </c>
      <c r="C75" s="35" t="s">
        <v>142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4"/>
      <c r="AK75" s="4"/>
      <c r="AL75" s="4"/>
      <c r="AM75" s="4"/>
    </row>
    <row r="76" spans="1:39" x14ac:dyDescent="0.25">
      <c r="A76" s="31">
        <v>5</v>
      </c>
      <c r="B76" s="34" t="s">
        <v>143</v>
      </c>
      <c r="C76" s="35" t="s">
        <v>144</v>
      </c>
      <c r="D76" s="11">
        <v>7</v>
      </c>
      <c r="E76" s="11">
        <v>343042500</v>
      </c>
      <c r="F76" s="11">
        <v>0</v>
      </c>
      <c r="G76" s="11">
        <v>0</v>
      </c>
      <c r="H76" s="11">
        <v>6</v>
      </c>
      <c r="I76" s="11">
        <v>431645500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6</v>
      </c>
      <c r="U76" s="11">
        <v>431645500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13</v>
      </c>
      <c r="AI76" s="11">
        <v>774688000</v>
      </c>
      <c r="AJ76" s="4"/>
      <c r="AK76" s="4"/>
      <c r="AL76" s="4"/>
      <c r="AM76" s="4"/>
    </row>
    <row r="77" spans="1:39" x14ac:dyDescent="0.25">
      <c r="A77" s="31">
        <v>6</v>
      </c>
      <c r="B77" s="34" t="s">
        <v>145</v>
      </c>
      <c r="C77" s="35" t="s">
        <v>146</v>
      </c>
      <c r="D77" s="11">
        <v>0</v>
      </c>
      <c r="E77" s="11">
        <v>0</v>
      </c>
      <c r="F77" s="11">
        <v>0</v>
      </c>
      <c r="G77" s="11">
        <v>0</v>
      </c>
      <c r="H77" s="11">
        <v>2</v>
      </c>
      <c r="I77" s="11">
        <v>182929500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2</v>
      </c>
      <c r="U77" s="11">
        <v>182929500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2</v>
      </c>
      <c r="AI77" s="11">
        <v>182929500</v>
      </c>
      <c r="AJ77" s="4"/>
      <c r="AK77" s="4"/>
      <c r="AL77" s="4"/>
      <c r="AM77" s="4"/>
    </row>
    <row r="78" spans="1:39" x14ac:dyDescent="0.25">
      <c r="A78" s="31">
        <v>7</v>
      </c>
      <c r="B78" s="34" t="s">
        <v>147</v>
      </c>
      <c r="C78" s="35" t="s">
        <v>148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4"/>
      <c r="AK78" s="4"/>
      <c r="AL78" s="4"/>
      <c r="AM78" s="4"/>
    </row>
    <row r="79" spans="1:39" x14ac:dyDescent="0.25">
      <c r="A79" s="31">
        <v>8</v>
      </c>
      <c r="B79" s="34" t="s">
        <v>149</v>
      </c>
      <c r="C79" s="35" t="s">
        <v>150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4"/>
      <c r="AK79" s="4"/>
      <c r="AL79" s="4"/>
      <c r="AM79" s="4"/>
    </row>
    <row r="80" spans="1:39" x14ac:dyDescent="0.25">
      <c r="A80" s="31">
        <v>9</v>
      </c>
      <c r="B80" s="34" t="s">
        <v>151</v>
      </c>
      <c r="C80" s="35" t="s">
        <v>152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4"/>
      <c r="AK80" s="4"/>
      <c r="AL80" s="4"/>
      <c r="AM80" s="4"/>
    </row>
    <row r="81" spans="1:38" x14ac:dyDescent="0.25">
      <c r="A81" s="31"/>
      <c r="B81" s="34"/>
      <c r="C81" s="36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4"/>
      <c r="AK81" s="4"/>
    </row>
    <row r="82" spans="1:38" ht="6" customHeight="1" x14ac:dyDescent="0.25">
      <c r="A82" s="38"/>
      <c r="B82" s="39"/>
      <c r="C82" s="40"/>
      <c r="D82" s="41"/>
      <c r="E82" s="42"/>
      <c r="F82" s="43"/>
      <c r="G82" s="42"/>
      <c r="H82" s="43"/>
      <c r="I82" s="42"/>
      <c r="J82" s="43"/>
      <c r="K82" s="42"/>
      <c r="L82" s="43"/>
      <c r="M82" s="42"/>
      <c r="N82" s="43"/>
      <c r="O82" s="42"/>
      <c r="P82" s="43"/>
      <c r="Q82" s="42"/>
      <c r="R82" s="43"/>
      <c r="S82" s="42"/>
      <c r="T82" s="43"/>
      <c r="U82" s="42"/>
      <c r="V82" s="43"/>
      <c r="W82" s="42"/>
      <c r="X82" s="43"/>
      <c r="Y82" s="42"/>
      <c r="Z82" s="43"/>
      <c r="AA82" s="42"/>
      <c r="AB82" s="42"/>
      <c r="AC82" s="42"/>
      <c r="AD82" s="43"/>
      <c r="AE82" s="42"/>
      <c r="AF82" s="43"/>
      <c r="AG82" s="42"/>
      <c r="AH82" s="43"/>
      <c r="AI82" s="42"/>
    </row>
    <row r="83" spans="1:38" x14ac:dyDescent="0.25">
      <c r="A83" s="44"/>
      <c r="B83" s="45" t="s">
        <v>153</v>
      </c>
      <c r="C83" s="46"/>
      <c r="D83" s="47">
        <f>SUM(D72:D82)</f>
        <v>7</v>
      </c>
      <c r="E83" s="48">
        <f t="shared" ref="E83:AI83" si="3">SUM(E72:E82)</f>
        <v>343042500</v>
      </c>
      <c r="F83" s="47">
        <f>SUM(F72:F82)</f>
        <v>0</v>
      </c>
      <c r="G83" s="48">
        <f t="shared" si="3"/>
        <v>0</v>
      </c>
      <c r="H83" s="47">
        <f t="shared" si="3"/>
        <v>8</v>
      </c>
      <c r="I83" s="48">
        <f t="shared" si="3"/>
        <v>614575000</v>
      </c>
      <c r="J83" s="47">
        <f t="shared" si="3"/>
        <v>0</v>
      </c>
      <c r="K83" s="48">
        <f t="shared" si="3"/>
        <v>0</v>
      </c>
      <c r="L83" s="47">
        <f t="shared" si="3"/>
        <v>0</v>
      </c>
      <c r="M83" s="48">
        <f t="shared" si="3"/>
        <v>0</v>
      </c>
      <c r="N83" s="47">
        <f t="shared" si="3"/>
        <v>0</v>
      </c>
      <c r="O83" s="48">
        <f t="shared" si="3"/>
        <v>0</v>
      </c>
      <c r="P83" s="47">
        <f t="shared" si="3"/>
        <v>0</v>
      </c>
      <c r="Q83" s="48">
        <f t="shared" si="3"/>
        <v>0</v>
      </c>
      <c r="R83" s="47">
        <f t="shared" si="3"/>
        <v>0</v>
      </c>
      <c r="S83" s="48">
        <f t="shared" si="3"/>
        <v>0</v>
      </c>
      <c r="T83" s="47">
        <f t="shared" si="3"/>
        <v>8</v>
      </c>
      <c r="U83" s="48">
        <f t="shared" si="3"/>
        <v>614575000</v>
      </c>
      <c r="V83" s="47">
        <f t="shared" si="3"/>
        <v>0</v>
      </c>
      <c r="W83" s="48">
        <f t="shared" si="3"/>
        <v>0</v>
      </c>
      <c r="X83" s="47">
        <f t="shared" si="3"/>
        <v>0</v>
      </c>
      <c r="Y83" s="48">
        <f t="shared" si="3"/>
        <v>0</v>
      </c>
      <c r="Z83" s="47">
        <f t="shared" si="3"/>
        <v>0</v>
      </c>
      <c r="AA83" s="48">
        <f t="shared" si="3"/>
        <v>0</v>
      </c>
      <c r="AB83" s="48"/>
      <c r="AC83" s="48"/>
      <c r="AD83" s="47">
        <f t="shared" si="3"/>
        <v>0</v>
      </c>
      <c r="AE83" s="48">
        <f t="shared" si="3"/>
        <v>0</v>
      </c>
      <c r="AF83" s="47">
        <f t="shared" si="3"/>
        <v>0</v>
      </c>
      <c r="AG83" s="48">
        <f t="shared" si="3"/>
        <v>0</v>
      </c>
      <c r="AH83" s="47">
        <f t="shared" si="3"/>
        <v>15</v>
      </c>
      <c r="AI83" s="48">
        <f t="shared" si="3"/>
        <v>957617500</v>
      </c>
    </row>
    <row r="89" spans="1:38" ht="15.75" customHeight="1" x14ac:dyDescent="0.25">
      <c r="A89" s="117" t="s">
        <v>154</v>
      </c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49"/>
      <c r="AC89" s="49"/>
      <c r="AD89" s="49"/>
      <c r="AE89" s="49"/>
      <c r="AF89" s="49"/>
      <c r="AG89" s="49"/>
      <c r="AH89" s="49"/>
      <c r="AI89" s="49"/>
      <c r="AJ89" s="1"/>
      <c r="AK89" s="1"/>
      <c r="AL89" s="1"/>
    </row>
    <row r="90" spans="1:38" ht="15.75" x14ac:dyDescent="0.25">
      <c r="A90" s="118" t="s">
        <v>1</v>
      </c>
      <c r="B90" s="118"/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1:38" x14ac:dyDescent="0.25">
      <c r="C91" t="s">
        <v>2</v>
      </c>
      <c r="D91" s="3" t="str">
        <f>D3</f>
        <v>: 021001</v>
      </c>
    </row>
    <row r="92" spans="1:38" x14ac:dyDescent="0.25">
      <c r="C92" t="s">
        <v>4</v>
      </c>
      <c r="D92" s="3" t="str">
        <f t="shared" ref="D92:D94" si="4">D4</f>
        <v xml:space="preserve">: DINAS  KEPEMUDAAN,  OLAH  RAGA  DAN  PARIWISATA </v>
      </c>
      <c r="U92" s="4"/>
    </row>
    <row r="93" spans="1:38" x14ac:dyDescent="0.25">
      <c r="C93" t="s">
        <v>6</v>
      </c>
      <c r="D93" s="3" t="str">
        <f t="shared" si="4"/>
        <v xml:space="preserve">: DINAS  KEPEMUDAAN,  OLAH  RAGA  DAN  PARIWISATA </v>
      </c>
      <c r="U93" s="5"/>
      <c r="Y93" s="4"/>
    </row>
    <row r="94" spans="1:38" x14ac:dyDescent="0.25">
      <c r="C94" t="s">
        <v>7</v>
      </c>
      <c r="D94" s="3" t="str">
        <f t="shared" si="4"/>
        <v xml:space="preserve">: DINAS  KEPEMUDAAN,  OLAH  RAGA  DAN  PARIWISATA </v>
      </c>
      <c r="G94" s="6"/>
      <c r="U94" s="6"/>
      <c r="Y94" s="6"/>
      <c r="AA94" s="6"/>
      <c r="AG94" s="6"/>
    </row>
    <row r="97" spans="1:31" ht="15" customHeight="1" x14ac:dyDescent="0.25">
      <c r="A97" s="91" t="s">
        <v>8</v>
      </c>
      <c r="B97" s="105" t="s">
        <v>9</v>
      </c>
      <c r="C97" s="106"/>
      <c r="D97" s="150" t="s">
        <v>128</v>
      </c>
      <c r="E97" s="151"/>
      <c r="F97" s="150" t="s">
        <v>155</v>
      </c>
      <c r="G97" s="156"/>
      <c r="H97" s="156"/>
      <c r="I97" s="156"/>
      <c r="J97" s="156"/>
      <c r="K97" s="151"/>
      <c r="L97" s="165" t="s">
        <v>156</v>
      </c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58" t="s">
        <v>13</v>
      </c>
      <c r="AA97" s="159"/>
    </row>
    <row r="98" spans="1:31" x14ac:dyDescent="0.25">
      <c r="A98" s="91"/>
      <c r="B98" s="107"/>
      <c r="C98" s="108"/>
      <c r="D98" s="152"/>
      <c r="E98" s="153"/>
      <c r="F98" s="154"/>
      <c r="G98" s="166"/>
      <c r="H98" s="166"/>
      <c r="I98" s="166"/>
      <c r="J98" s="166"/>
      <c r="K98" s="155"/>
      <c r="L98" s="92" t="s">
        <v>157</v>
      </c>
      <c r="M98" s="167"/>
      <c r="N98" s="167"/>
      <c r="O98" s="167"/>
      <c r="P98" s="168" t="s">
        <v>129</v>
      </c>
      <c r="Q98" s="169"/>
      <c r="R98" s="169"/>
      <c r="S98" s="169"/>
      <c r="T98" s="169"/>
      <c r="U98" s="169"/>
      <c r="V98" s="169"/>
      <c r="W98" s="170"/>
      <c r="X98" s="136" t="s">
        <v>130</v>
      </c>
      <c r="Y98" s="136"/>
      <c r="Z98" s="160"/>
      <c r="AA98" s="161"/>
    </row>
    <row r="99" spans="1:31" x14ac:dyDescent="0.25">
      <c r="A99" s="91"/>
      <c r="B99" s="107"/>
      <c r="C99" s="108"/>
      <c r="D99" s="154"/>
      <c r="E99" s="155"/>
      <c r="F99" s="134" t="s">
        <v>158</v>
      </c>
      <c r="G99" s="135"/>
      <c r="H99" s="164" t="s">
        <v>23</v>
      </c>
      <c r="I99" s="164"/>
      <c r="J99" s="92" t="s">
        <v>24</v>
      </c>
      <c r="K99" s="93"/>
      <c r="L99" s="164" t="s">
        <v>159</v>
      </c>
      <c r="M99" s="164"/>
      <c r="N99" s="136" t="s">
        <v>160</v>
      </c>
      <c r="O99" s="136"/>
      <c r="P99" s="165" t="s">
        <v>161</v>
      </c>
      <c r="Q99" s="165"/>
      <c r="R99" s="165" t="s">
        <v>162</v>
      </c>
      <c r="S99" s="165"/>
      <c r="T99" s="165" t="s">
        <v>163</v>
      </c>
      <c r="U99" s="165"/>
      <c r="V99" s="165" t="s">
        <v>23</v>
      </c>
      <c r="W99" s="165"/>
      <c r="X99" s="136"/>
      <c r="Y99" s="136"/>
      <c r="Z99" s="162"/>
      <c r="AA99" s="163"/>
    </row>
    <row r="100" spans="1:31" x14ac:dyDescent="0.25">
      <c r="A100" s="91"/>
      <c r="B100" s="109"/>
      <c r="C100" s="110"/>
      <c r="D100" s="7" t="s">
        <v>133</v>
      </c>
      <c r="E100" s="7" t="s">
        <v>134</v>
      </c>
      <c r="F100" s="7" t="s">
        <v>133</v>
      </c>
      <c r="G100" s="7" t="s">
        <v>134</v>
      </c>
      <c r="H100" s="7" t="s">
        <v>133</v>
      </c>
      <c r="I100" s="7" t="s">
        <v>134</v>
      </c>
      <c r="J100" s="50" t="s">
        <v>133</v>
      </c>
      <c r="K100" s="50" t="s">
        <v>134</v>
      </c>
      <c r="L100" s="50" t="s">
        <v>133</v>
      </c>
      <c r="M100" s="50" t="s">
        <v>134</v>
      </c>
      <c r="N100" s="50" t="s">
        <v>133</v>
      </c>
      <c r="O100" s="50" t="s">
        <v>134</v>
      </c>
      <c r="P100" s="50" t="s">
        <v>133</v>
      </c>
      <c r="Q100" s="50" t="s">
        <v>134</v>
      </c>
      <c r="R100" s="50" t="s">
        <v>133</v>
      </c>
      <c r="S100" s="50" t="s">
        <v>134</v>
      </c>
      <c r="T100" s="50" t="s">
        <v>133</v>
      </c>
      <c r="U100" s="50" t="s">
        <v>134</v>
      </c>
      <c r="V100" s="50" t="s">
        <v>133</v>
      </c>
      <c r="W100" s="50" t="s">
        <v>134</v>
      </c>
      <c r="X100" s="50" t="s">
        <v>133</v>
      </c>
      <c r="Y100" s="50" t="s">
        <v>134</v>
      </c>
      <c r="Z100" s="50" t="s">
        <v>133</v>
      </c>
      <c r="AA100" s="50" t="s">
        <v>134</v>
      </c>
    </row>
    <row r="101" spans="1:31" s="51" customFormat="1" x14ac:dyDescent="0.25">
      <c r="A101" s="7">
        <v>1</v>
      </c>
      <c r="B101" s="89">
        <v>2</v>
      </c>
      <c r="C101" s="90"/>
      <c r="D101" s="7">
        <v>3</v>
      </c>
      <c r="E101" s="7">
        <v>4</v>
      </c>
      <c r="F101" s="7">
        <v>5</v>
      </c>
      <c r="G101" s="7">
        <v>6</v>
      </c>
      <c r="H101" s="7">
        <v>9</v>
      </c>
      <c r="I101" s="7">
        <v>10</v>
      </c>
      <c r="J101" s="7">
        <v>11</v>
      </c>
      <c r="K101" s="7">
        <v>12</v>
      </c>
      <c r="L101" s="7">
        <v>13</v>
      </c>
      <c r="M101" s="7">
        <v>14</v>
      </c>
      <c r="N101" s="7">
        <v>15</v>
      </c>
      <c r="O101" s="7">
        <v>16</v>
      </c>
      <c r="P101" s="7">
        <v>17</v>
      </c>
      <c r="Q101" s="7">
        <v>18</v>
      </c>
      <c r="R101" s="7">
        <v>19</v>
      </c>
      <c r="S101" s="7">
        <v>20</v>
      </c>
      <c r="T101" s="7">
        <v>21</v>
      </c>
      <c r="U101" s="7">
        <v>22</v>
      </c>
      <c r="V101" s="7">
        <v>23</v>
      </c>
      <c r="W101" s="7">
        <v>24</v>
      </c>
      <c r="X101" s="7">
        <v>27</v>
      </c>
      <c r="Y101" s="7">
        <v>28</v>
      </c>
      <c r="Z101" s="7">
        <v>29</v>
      </c>
      <c r="AA101" s="7">
        <v>30</v>
      </c>
    </row>
    <row r="102" spans="1:31" s="51" customFormat="1" x14ac:dyDescent="0.25">
      <c r="A102" s="52">
        <v>1</v>
      </c>
      <c r="B102" s="53" t="s">
        <v>164</v>
      </c>
      <c r="C102" s="54" t="s">
        <v>165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55"/>
      <c r="AC102" s="55"/>
      <c r="AD102" s="56"/>
      <c r="AE102" s="56"/>
    </row>
    <row r="103" spans="1:31" s="51" customFormat="1" x14ac:dyDescent="0.25">
      <c r="A103" s="52">
        <v>2</v>
      </c>
      <c r="B103" s="53" t="s">
        <v>166</v>
      </c>
      <c r="C103" s="54" t="s">
        <v>167</v>
      </c>
      <c r="D103" s="11">
        <v>4504</v>
      </c>
      <c r="E103" s="11">
        <v>10190821824</v>
      </c>
      <c r="F103" s="11">
        <v>1</v>
      </c>
      <c r="G103" s="11">
        <v>184177000</v>
      </c>
      <c r="H103" s="11">
        <v>0</v>
      </c>
      <c r="I103" s="11">
        <v>0</v>
      </c>
      <c r="J103" s="11">
        <v>1</v>
      </c>
      <c r="K103" s="11">
        <v>184177000</v>
      </c>
      <c r="L103" s="11">
        <v>0</v>
      </c>
      <c r="M103" s="11">
        <v>0</v>
      </c>
      <c r="N103" s="11">
        <v>0</v>
      </c>
      <c r="O103" s="11">
        <v>0</v>
      </c>
      <c r="P103" s="11">
        <v>1</v>
      </c>
      <c r="Q103" s="11">
        <v>184177000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1</v>
      </c>
      <c r="Y103" s="11">
        <v>184177000</v>
      </c>
      <c r="Z103" s="11">
        <v>4504</v>
      </c>
      <c r="AA103" s="11">
        <v>10190821824</v>
      </c>
      <c r="AB103" s="55"/>
      <c r="AC103" s="55"/>
      <c r="AD103" s="56"/>
      <c r="AE103" s="56"/>
    </row>
    <row r="104" spans="1:31" s="51" customFormat="1" x14ac:dyDescent="0.25">
      <c r="A104" s="52">
        <v>3</v>
      </c>
      <c r="B104" s="53" t="s">
        <v>168</v>
      </c>
      <c r="C104" s="54" t="s">
        <v>169</v>
      </c>
      <c r="D104" s="11">
        <v>2</v>
      </c>
      <c r="E104" s="11">
        <v>400153500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2</v>
      </c>
      <c r="AA104" s="11">
        <v>400153500</v>
      </c>
      <c r="AB104" s="55"/>
      <c r="AC104" s="55"/>
      <c r="AD104" s="56"/>
      <c r="AE104" s="56"/>
    </row>
    <row r="105" spans="1:31" s="51" customFormat="1" x14ac:dyDescent="0.25">
      <c r="A105" s="52">
        <v>4</v>
      </c>
      <c r="B105" s="53" t="s">
        <v>170</v>
      </c>
      <c r="C105" s="54" t="s">
        <v>171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55"/>
      <c r="AC105" s="55"/>
      <c r="AD105" s="56"/>
      <c r="AE105" s="56"/>
    </row>
    <row r="106" spans="1:31" s="51" customFormat="1" x14ac:dyDescent="0.25">
      <c r="A106" s="52">
        <v>5</v>
      </c>
      <c r="B106" s="53" t="s">
        <v>172</v>
      </c>
      <c r="C106" s="54" t="s">
        <v>173</v>
      </c>
      <c r="D106" s="11">
        <v>20</v>
      </c>
      <c r="E106" s="11">
        <v>841000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20</v>
      </c>
      <c r="AA106" s="11">
        <v>841000</v>
      </c>
      <c r="AB106" s="55"/>
      <c r="AC106" s="55"/>
      <c r="AD106" s="56"/>
      <c r="AE106" s="56"/>
    </row>
    <row r="107" spans="1:31" s="51" customFormat="1" x14ac:dyDescent="0.25">
      <c r="A107" s="52">
        <v>6</v>
      </c>
      <c r="B107" s="53" t="s">
        <v>174</v>
      </c>
      <c r="C107" s="54" t="s">
        <v>175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55"/>
      <c r="AC107" s="55"/>
      <c r="AD107" s="56"/>
      <c r="AE107" s="56"/>
    </row>
    <row r="108" spans="1:31" s="51" customFormat="1" x14ac:dyDescent="0.25">
      <c r="A108" s="52">
        <v>7</v>
      </c>
      <c r="B108" s="53" t="s">
        <v>176</v>
      </c>
      <c r="C108" s="54" t="s">
        <v>177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55"/>
      <c r="AC108" s="55"/>
      <c r="AD108" s="56"/>
      <c r="AE108" s="56"/>
    </row>
    <row r="109" spans="1:31" s="51" customFormat="1" x14ac:dyDescent="0.25">
      <c r="A109" s="52">
        <v>8</v>
      </c>
      <c r="B109" s="53" t="s">
        <v>178</v>
      </c>
      <c r="C109" s="54" t="s">
        <v>179</v>
      </c>
      <c r="D109" s="11">
        <v>4</v>
      </c>
      <c r="E109" s="11">
        <v>626830560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4</v>
      </c>
      <c r="AA109" s="11">
        <v>626830560</v>
      </c>
      <c r="AB109" s="55"/>
      <c r="AC109" s="55"/>
      <c r="AD109" s="56"/>
      <c r="AE109" s="56"/>
    </row>
    <row r="110" spans="1:31" s="51" customFormat="1" x14ac:dyDescent="0.25">
      <c r="A110" s="52">
        <v>9</v>
      </c>
      <c r="B110" s="53" t="s">
        <v>180</v>
      </c>
      <c r="C110" s="54" t="s">
        <v>181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55"/>
      <c r="AC110" s="55"/>
      <c r="AD110" s="56"/>
      <c r="AE110" s="56"/>
    </row>
    <row r="111" spans="1:31" s="51" customFormat="1" x14ac:dyDescent="0.25">
      <c r="A111" s="52">
        <v>10</v>
      </c>
      <c r="B111" s="53" t="s">
        <v>182</v>
      </c>
      <c r="C111" s="54" t="s">
        <v>183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55"/>
      <c r="AC111" s="55"/>
      <c r="AD111" s="56"/>
      <c r="AE111" s="56"/>
    </row>
    <row r="112" spans="1:31" s="51" customFormat="1" x14ac:dyDescent="0.25">
      <c r="A112" s="52">
        <v>11</v>
      </c>
      <c r="B112" s="53" t="s">
        <v>184</v>
      </c>
      <c r="C112" s="54" t="s">
        <v>185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55"/>
      <c r="AC112" s="55"/>
      <c r="AD112" s="56"/>
      <c r="AE112" s="56"/>
    </row>
    <row r="113" spans="1:38" s="51" customFormat="1" x14ac:dyDescent="0.25">
      <c r="A113" s="52">
        <v>12</v>
      </c>
      <c r="B113" s="53" t="s">
        <v>186</v>
      </c>
      <c r="C113" s="54" t="s">
        <v>187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55"/>
      <c r="AC113" s="55"/>
      <c r="AD113" s="56"/>
      <c r="AE113" s="56"/>
    </row>
    <row r="114" spans="1:38" s="51" customFormat="1" x14ac:dyDescent="0.25">
      <c r="A114" s="52">
        <v>13</v>
      </c>
      <c r="B114" s="53" t="s">
        <v>188</v>
      </c>
      <c r="C114" s="54" t="s">
        <v>189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55"/>
      <c r="AC114" s="55"/>
      <c r="AD114" s="56"/>
      <c r="AE114" s="56"/>
    </row>
    <row r="115" spans="1:38" s="51" customFormat="1" x14ac:dyDescent="0.25">
      <c r="A115" s="52">
        <v>14</v>
      </c>
      <c r="B115" s="53" t="s">
        <v>190</v>
      </c>
      <c r="C115" s="54" t="s">
        <v>191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55"/>
      <c r="AC115" s="55"/>
      <c r="AD115" s="56"/>
      <c r="AE115" s="56"/>
    </row>
    <row r="116" spans="1:38" s="51" customFormat="1" x14ac:dyDescent="0.25">
      <c r="A116" s="52">
        <v>15</v>
      </c>
      <c r="B116" s="53" t="s">
        <v>192</v>
      </c>
      <c r="C116" s="54" t="s">
        <v>193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55"/>
      <c r="AC116" s="55"/>
      <c r="AD116" s="56"/>
      <c r="AE116" s="56"/>
    </row>
    <row r="117" spans="1:38" s="51" customFormat="1" x14ac:dyDescent="0.25">
      <c r="A117" s="52"/>
      <c r="B117" s="57"/>
      <c r="C117" s="58"/>
      <c r="D117" s="11"/>
      <c r="E117" s="11"/>
      <c r="F117" s="11"/>
      <c r="G117" s="11"/>
      <c r="H117" s="11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38"/>
      <c r="AB117" s="55"/>
      <c r="AC117" s="55"/>
    </row>
    <row r="118" spans="1:38" s="51" customFormat="1" ht="6.75" customHeight="1" x14ac:dyDescent="0.25">
      <c r="A118" s="52"/>
      <c r="B118" s="57"/>
      <c r="C118" s="58"/>
      <c r="D118" s="11"/>
      <c r="E118" s="11"/>
      <c r="F118" s="11"/>
      <c r="G118" s="11"/>
      <c r="H118" s="11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60"/>
      <c r="AA118" s="61"/>
      <c r="AB118" s="55"/>
      <c r="AC118" s="55"/>
    </row>
    <row r="119" spans="1:38" s="51" customFormat="1" x14ac:dyDescent="0.25">
      <c r="A119" s="62"/>
      <c r="B119" s="63" t="s">
        <v>153</v>
      </c>
      <c r="C119" s="64">
        <f>SUM(C102:C118)</f>
        <v>0</v>
      </c>
      <c r="D119" s="65">
        <f t="shared" ref="D119:AA119" si="5">SUM(D102:D118)</f>
        <v>4530</v>
      </c>
      <c r="E119" s="65">
        <f t="shared" si="5"/>
        <v>11218646884</v>
      </c>
      <c r="F119" s="65">
        <f t="shared" si="5"/>
        <v>1</v>
      </c>
      <c r="G119" s="65">
        <f t="shared" si="5"/>
        <v>184177000</v>
      </c>
      <c r="H119" s="65">
        <f t="shared" si="5"/>
        <v>0</v>
      </c>
      <c r="I119" s="65">
        <f t="shared" si="5"/>
        <v>0</v>
      </c>
      <c r="J119" s="65">
        <f t="shared" si="5"/>
        <v>1</v>
      </c>
      <c r="K119" s="65">
        <f t="shared" si="5"/>
        <v>184177000</v>
      </c>
      <c r="L119" s="65">
        <f t="shared" si="5"/>
        <v>0</v>
      </c>
      <c r="M119" s="65">
        <f t="shared" si="5"/>
        <v>0</v>
      </c>
      <c r="N119" s="65">
        <f t="shared" si="5"/>
        <v>0</v>
      </c>
      <c r="O119" s="65">
        <f t="shared" si="5"/>
        <v>0</v>
      </c>
      <c r="P119" s="65">
        <f t="shared" si="5"/>
        <v>1</v>
      </c>
      <c r="Q119" s="65">
        <f t="shared" si="5"/>
        <v>184177000</v>
      </c>
      <c r="R119" s="65">
        <f t="shared" si="5"/>
        <v>0</v>
      </c>
      <c r="S119" s="65">
        <f t="shared" si="5"/>
        <v>0</v>
      </c>
      <c r="T119" s="65">
        <f t="shared" si="5"/>
        <v>0</v>
      </c>
      <c r="U119" s="65">
        <f t="shared" si="5"/>
        <v>0</v>
      </c>
      <c r="V119" s="65">
        <f t="shared" si="5"/>
        <v>0</v>
      </c>
      <c r="W119" s="65">
        <f t="shared" si="5"/>
        <v>0</v>
      </c>
      <c r="X119" s="65">
        <f t="shared" si="5"/>
        <v>1</v>
      </c>
      <c r="Y119" s="65">
        <f t="shared" si="5"/>
        <v>184177000</v>
      </c>
      <c r="Z119" s="65">
        <f t="shared" si="5"/>
        <v>4530</v>
      </c>
      <c r="AA119" s="65">
        <f t="shared" si="5"/>
        <v>11218646884</v>
      </c>
      <c r="AB119" s="66"/>
      <c r="AC119" s="67"/>
    </row>
    <row r="121" spans="1:38" x14ac:dyDescent="0.25">
      <c r="N121" s="26">
        <f>N119-F164</f>
        <v>0</v>
      </c>
      <c r="O121" s="26">
        <f>O119-G164</f>
        <v>0</v>
      </c>
    </row>
    <row r="125" spans="1:38" ht="15.75" customHeight="1" x14ac:dyDescent="0.25">
      <c r="A125" s="117" t="s">
        <v>194</v>
      </c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1"/>
      <c r="AK125" s="1"/>
      <c r="AL125" s="1"/>
    </row>
    <row r="126" spans="1:38" ht="15.75" x14ac:dyDescent="0.25">
      <c r="A126" s="118" t="s">
        <v>1</v>
      </c>
      <c r="B126" s="118"/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1:38" x14ac:dyDescent="0.25">
      <c r="C127" t="s">
        <v>2</v>
      </c>
      <c r="D127" s="3" t="str">
        <f>D3</f>
        <v>: 021001</v>
      </c>
    </row>
    <row r="128" spans="1:38" x14ac:dyDescent="0.25">
      <c r="C128" t="s">
        <v>4</v>
      </c>
      <c r="D128" s="3" t="str">
        <f t="shared" ref="D128:D130" si="6">D4</f>
        <v xml:space="preserve">: DINAS  KEPEMUDAAN,  OLAH  RAGA  DAN  PARIWISATA </v>
      </c>
      <c r="U128" s="4"/>
    </row>
    <row r="129" spans="1:33" x14ac:dyDescent="0.25">
      <c r="C129" t="s">
        <v>6</v>
      </c>
      <c r="D129" s="3" t="str">
        <f t="shared" si="6"/>
        <v xml:space="preserve">: DINAS  KEPEMUDAAN,  OLAH  RAGA  DAN  PARIWISATA </v>
      </c>
      <c r="U129" s="5"/>
      <c r="Y129" s="4"/>
    </row>
    <row r="130" spans="1:33" x14ac:dyDescent="0.25">
      <c r="C130" t="s">
        <v>7</v>
      </c>
      <c r="D130" s="3" t="str">
        <f t="shared" si="6"/>
        <v xml:space="preserve">: DINAS  KEPEMUDAAN,  OLAH  RAGA  DAN  PARIWISATA </v>
      </c>
      <c r="G130" s="6"/>
      <c r="U130" s="6"/>
      <c r="Y130" s="6"/>
      <c r="AA130" s="6"/>
      <c r="AG130" s="6"/>
    </row>
    <row r="133" spans="1:33" ht="15" customHeight="1" x14ac:dyDescent="0.25">
      <c r="A133" s="91" t="s">
        <v>8</v>
      </c>
      <c r="B133" s="105" t="s">
        <v>9</v>
      </c>
      <c r="C133" s="106"/>
      <c r="D133" s="150" t="s">
        <v>195</v>
      </c>
      <c r="E133" s="151"/>
      <c r="F133" s="150" t="s">
        <v>155</v>
      </c>
      <c r="G133" s="156"/>
      <c r="H133" s="156"/>
      <c r="I133" s="156"/>
      <c r="J133" s="156"/>
      <c r="K133" s="151"/>
      <c r="L133" s="150" t="s">
        <v>156</v>
      </c>
      <c r="M133" s="156"/>
      <c r="N133" s="156"/>
      <c r="O133" s="156"/>
      <c r="P133" s="156"/>
      <c r="Q133" s="151"/>
      <c r="R133" s="158" t="s">
        <v>13</v>
      </c>
      <c r="S133" s="159"/>
    </row>
    <row r="134" spans="1:33" x14ac:dyDescent="0.25">
      <c r="A134" s="91"/>
      <c r="B134" s="107"/>
      <c r="C134" s="108"/>
      <c r="D134" s="152"/>
      <c r="E134" s="153"/>
      <c r="F134" s="152"/>
      <c r="G134" s="157"/>
      <c r="H134" s="157"/>
      <c r="I134" s="157"/>
      <c r="J134" s="157"/>
      <c r="K134" s="153"/>
      <c r="L134" s="152"/>
      <c r="M134" s="157"/>
      <c r="N134" s="157"/>
      <c r="O134" s="157"/>
      <c r="P134" s="157"/>
      <c r="Q134" s="153"/>
      <c r="R134" s="160"/>
      <c r="S134" s="161"/>
    </row>
    <row r="135" spans="1:33" x14ac:dyDescent="0.25">
      <c r="A135" s="91"/>
      <c r="B135" s="107"/>
      <c r="C135" s="108"/>
      <c r="D135" s="154"/>
      <c r="E135" s="155"/>
      <c r="F135" s="164" t="s">
        <v>196</v>
      </c>
      <c r="G135" s="164"/>
      <c r="H135" s="134" t="s">
        <v>23</v>
      </c>
      <c r="I135" s="135"/>
      <c r="J135" s="136" t="s">
        <v>24</v>
      </c>
      <c r="K135" s="136"/>
      <c r="L135" s="164" t="s">
        <v>159</v>
      </c>
      <c r="M135" s="164"/>
      <c r="N135" s="134" t="s">
        <v>23</v>
      </c>
      <c r="O135" s="135"/>
      <c r="P135" s="136" t="s">
        <v>130</v>
      </c>
      <c r="Q135" s="136"/>
      <c r="R135" s="162"/>
      <c r="S135" s="163"/>
    </row>
    <row r="136" spans="1:33" x14ac:dyDescent="0.25">
      <c r="A136" s="91"/>
      <c r="B136" s="109"/>
      <c r="C136" s="110"/>
      <c r="D136" s="7" t="s">
        <v>133</v>
      </c>
      <c r="E136" s="7" t="s">
        <v>134</v>
      </c>
      <c r="F136" s="7" t="s">
        <v>133</v>
      </c>
      <c r="G136" s="7" t="s">
        <v>134</v>
      </c>
      <c r="H136" s="7" t="s">
        <v>133</v>
      </c>
      <c r="I136" s="7" t="s">
        <v>134</v>
      </c>
      <c r="J136" s="50" t="s">
        <v>133</v>
      </c>
      <c r="K136" s="50" t="s">
        <v>134</v>
      </c>
      <c r="L136" s="7" t="s">
        <v>133</v>
      </c>
      <c r="M136" s="7" t="s">
        <v>134</v>
      </c>
      <c r="N136" s="7" t="s">
        <v>133</v>
      </c>
      <c r="O136" s="7" t="s">
        <v>134</v>
      </c>
      <c r="P136" s="50" t="s">
        <v>133</v>
      </c>
      <c r="Q136" s="50" t="s">
        <v>134</v>
      </c>
      <c r="R136" s="50" t="s">
        <v>133</v>
      </c>
      <c r="S136" s="50" t="s">
        <v>134</v>
      </c>
    </row>
    <row r="137" spans="1:33" s="51" customFormat="1" x14ac:dyDescent="0.25">
      <c r="A137" s="7">
        <v>1</v>
      </c>
      <c r="B137" s="89">
        <v>2</v>
      </c>
      <c r="C137" s="90"/>
      <c r="D137" s="7">
        <v>3</v>
      </c>
      <c r="E137" s="7">
        <v>4</v>
      </c>
      <c r="F137" s="7">
        <v>5</v>
      </c>
      <c r="G137" s="7">
        <v>6</v>
      </c>
      <c r="H137" s="7">
        <v>9</v>
      </c>
      <c r="I137" s="7">
        <v>10</v>
      </c>
      <c r="J137" s="7">
        <v>11</v>
      </c>
      <c r="K137" s="7">
        <v>12</v>
      </c>
      <c r="L137" s="7">
        <v>5</v>
      </c>
      <c r="M137" s="7">
        <v>6</v>
      </c>
      <c r="N137" s="7">
        <v>9</v>
      </c>
      <c r="O137" s="7">
        <v>10</v>
      </c>
      <c r="P137" s="7">
        <v>27</v>
      </c>
      <c r="Q137" s="7">
        <v>28</v>
      </c>
      <c r="R137" s="7">
        <v>29</v>
      </c>
      <c r="S137" s="7">
        <v>30</v>
      </c>
    </row>
    <row r="138" spans="1:33" s="51" customFormat="1" x14ac:dyDescent="0.25">
      <c r="A138" s="52">
        <v>1</v>
      </c>
      <c r="B138" s="53" t="s">
        <v>197</v>
      </c>
      <c r="C138" s="54" t="s">
        <v>198</v>
      </c>
      <c r="D138" s="11">
        <v>1</v>
      </c>
      <c r="E138" s="11">
        <v>1395000000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1</v>
      </c>
      <c r="S138" s="11">
        <v>1395000000</v>
      </c>
      <c r="V138" s="56"/>
      <c r="W138" s="56"/>
    </row>
    <row r="139" spans="1:33" s="51" customFormat="1" x14ac:dyDescent="0.25">
      <c r="A139" s="52">
        <v>2</v>
      </c>
      <c r="B139" s="53" t="s">
        <v>199</v>
      </c>
      <c r="C139" s="54" t="s">
        <v>200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V139" s="56"/>
      <c r="W139" s="56"/>
    </row>
    <row r="140" spans="1:33" s="51" customFormat="1" x14ac:dyDescent="0.25">
      <c r="A140" s="52">
        <v>3</v>
      </c>
      <c r="B140" s="53" t="s">
        <v>201</v>
      </c>
      <c r="C140" s="54" t="s">
        <v>202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V140" s="56"/>
      <c r="W140" s="56"/>
    </row>
    <row r="141" spans="1:33" s="51" customFormat="1" x14ac:dyDescent="0.25">
      <c r="A141" s="52">
        <v>4</v>
      </c>
      <c r="B141" s="53" t="s">
        <v>203</v>
      </c>
      <c r="C141" s="54" t="s">
        <v>204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V141" s="56"/>
      <c r="W141" s="56"/>
    </row>
    <row r="142" spans="1:33" s="51" customFormat="1" x14ac:dyDescent="0.25">
      <c r="A142" s="52">
        <v>5</v>
      </c>
      <c r="B142" s="53" t="s">
        <v>205</v>
      </c>
      <c r="C142" s="54" t="s">
        <v>206</v>
      </c>
      <c r="D142" s="11">
        <v>4</v>
      </c>
      <c r="E142" s="11">
        <v>2944850000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4</v>
      </c>
      <c r="S142" s="11">
        <v>2944850000</v>
      </c>
      <c r="V142" s="56"/>
      <c r="W142" s="56"/>
    </row>
    <row r="143" spans="1:33" s="51" customFormat="1" x14ac:dyDescent="0.25">
      <c r="A143" s="52">
        <v>6</v>
      </c>
      <c r="B143" s="53" t="s">
        <v>207</v>
      </c>
      <c r="C143" s="54" t="s">
        <v>208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V143" s="56"/>
      <c r="W143" s="56"/>
    </row>
    <row r="144" spans="1:33" s="51" customFormat="1" x14ac:dyDescent="0.25">
      <c r="A144" s="52">
        <v>7</v>
      </c>
      <c r="B144" s="53" t="s">
        <v>209</v>
      </c>
      <c r="C144" s="54" t="s">
        <v>210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V144" s="56"/>
      <c r="W144" s="56"/>
    </row>
    <row r="145" spans="1:23" s="51" customFormat="1" x14ac:dyDescent="0.25">
      <c r="A145" s="52">
        <v>8</v>
      </c>
      <c r="B145" s="53" t="s">
        <v>211</v>
      </c>
      <c r="C145" s="54" t="s">
        <v>212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V145" s="56"/>
      <c r="W145" s="56"/>
    </row>
    <row r="146" spans="1:23" s="51" customFormat="1" x14ac:dyDescent="0.25">
      <c r="A146" s="52">
        <v>9</v>
      </c>
      <c r="B146" s="53" t="s">
        <v>213</v>
      </c>
      <c r="C146" s="54" t="s">
        <v>214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V146" s="56"/>
      <c r="W146" s="56"/>
    </row>
    <row r="147" spans="1:23" s="51" customFormat="1" x14ac:dyDescent="0.25">
      <c r="A147" s="52">
        <v>10</v>
      </c>
      <c r="B147" s="53" t="s">
        <v>215</v>
      </c>
      <c r="C147" s="54" t="s">
        <v>216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V147" s="56"/>
      <c r="W147" s="56"/>
    </row>
    <row r="148" spans="1:23" s="51" customFormat="1" x14ac:dyDescent="0.25">
      <c r="A148" s="52">
        <v>11</v>
      </c>
      <c r="B148" s="53" t="s">
        <v>217</v>
      </c>
      <c r="C148" s="54" t="s">
        <v>218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V148" s="56"/>
      <c r="W148" s="56"/>
    </row>
    <row r="149" spans="1:23" s="51" customFormat="1" x14ac:dyDescent="0.25">
      <c r="A149" s="52">
        <v>12</v>
      </c>
      <c r="B149" s="53" t="s">
        <v>219</v>
      </c>
      <c r="C149" s="54" t="s">
        <v>220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V149" s="56"/>
      <c r="W149" s="56"/>
    </row>
    <row r="150" spans="1:23" s="51" customFormat="1" x14ac:dyDescent="0.25">
      <c r="A150" s="52">
        <v>13</v>
      </c>
      <c r="B150" s="53" t="s">
        <v>221</v>
      </c>
      <c r="C150" s="54" t="s">
        <v>222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V150" s="56"/>
      <c r="W150" s="56"/>
    </row>
    <row r="151" spans="1:23" s="51" customFormat="1" x14ac:dyDescent="0.25">
      <c r="A151" s="52">
        <v>14</v>
      </c>
      <c r="B151" s="53" t="s">
        <v>223</v>
      </c>
      <c r="C151" s="54" t="s">
        <v>224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V151" s="56"/>
      <c r="W151" s="56"/>
    </row>
    <row r="152" spans="1:23" s="51" customFormat="1" x14ac:dyDescent="0.25">
      <c r="A152" s="52">
        <v>15</v>
      </c>
      <c r="B152" s="53" t="s">
        <v>225</v>
      </c>
      <c r="C152" s="54" t="s">
        <v>226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V152" s="56"/>
      <c r="W152" s="56"/>
    </row>
    <row r="153" spans="1:23" s="51" customFormat="1" x14ac:dyDescent="0.25">
      <c r="A153" s="52">
        <v>16</v>
      </c>
      <c r="B153" s="53" t="s">
        <v>227</v>
      </c>
      <c r="C153" s="54" t="s">
        <v>228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V153" s="56"/>
      <c r="W153" s="56"/>
    </row>
    <row r="154" spans="1:23" s="51" customFormat="1" x14ac:dyDescent="0.25">
      <c r="A154" s="52">
        <v>17</v>
      </c>
      <c r="B154" s="53" t="s">
        <v>229</v>
      </c>
      <c r="C154" s="54" t="s">
        <v>230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V154" s="56"/>
      <c r="W154" s="56"/>
    </row>
    <row r="155" spans="1:23" s="51" customFormat="1" x14ac:dyDescent="0.25">
      <c r="A155" s="52">
        <v>18</v>
      </c>
      <c r="B155" s="53" t="s">
        <v>231</v>
      </c>
      <c r="C155" s="54" t="s">
        <v>232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V155" s="56"/>
      <c r="W155" s="56"/>
    </row>
    <row r="156" spans="1:23" s="51" customFormat="1" x14ac:dyDescent="0.25">
      <c r="A156" s="52">
        <v>19</v>
      </c>
      <c r="B156" s="53" t="s">
        <v>233</v>
      </c>
      <c r="C156" s="54" t="s">
        <v>234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V156" s="56"/>
      <c r="W156" s="56"/>
    </row>
    <row r="157" spans="1:23" s="51" customFormat="1" x14ac:dyDescent="0.25">
      <c r="A157" s="52">
        <v>20</v>
      </c>
      <c r="B157" s="53" t="s">
        <v>235</v>
      </c>
      <c r="C157" s="54" t="s">
        <v>236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V157" s="56"/>
      <c r="W157" s="56"/>
    </row>
    <row r="158" spans="1:23" s="51" customFormat="1" x14ac:dyDescent="0.25">
      <c r="A158" s="52">
        <v>21</v>
      </c>
      <c r="B158" s="53" t="s">
        <v>237</v>
      </c>
      <c r="C158" s="54" t="s">
        <v>238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V158" s="56"/>
      <c r="W158" s="56"/>
    </row>
    <row r="159" spans="1:23" s="51" customFormat="1" x14ac:dyDescent="0.25">
      <c r="A159" s="52">
        <v>22</v>
      </c>
      <c r="B159" s="53" t="s">
        <v>239</v>
      </c>
      <c r="C159" s="54" t="s">
        <v>240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V159" s="56"/>
      <c r="W159" s="56"/>
    </row>
    <row r="160" spans="1:23" s="51" customFormat="1" x14ac:dyDescent="0.25">
      <c r="A160" s="52">
        <v>23</v>
      </c>
      <c r="B160" s="53" t="s">
        <v>241</v>
      </c>
      <c r="C160" s="54" t="s">
        <v>242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V160" s="56"/>
      <c r="W160" s="56"/>
    </row>
    <row r="161" spans="1:38" s="51" customFormat="1" x14ac:dyDescent="0.25">
      <c r="A161" s="52">
        <v>24</v>
      </c>
      <c r="B161" s="53" t="s">
        <v>243</v>
      </c>
      <c r="C161" s="54" t="s">
        <v>244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V161" s="56"/>
      <c r="W161" s="56"/>
    </row>
    <row r="162" spans="1:38" s="51" customFormat="1" x14ac:dyDescent="0.25">
      <c r="A162" s="52"/>
      <c r="B162" s="57"/>
      <c r="C162" s="58"/>
      <c r="D162" s="11"/>
      <c r="E162" s="11"/>
      <c r="F162" s="11"/>
      <c r="G162" s="11"/>
      <c r="H162" s="11"/>
      <c r="I162" s="59"/>
      <c r="J162" s="59"/>
      <c r="K162" s="59"/>
      <c r="L162" s="11"/>
      <c r="M162" s="11"/>
      <c r="N162" s="11"/>
      <c r="O162" s="59"/>
      <c r="P162" s="59"/>
      <c r="Q162" s="59"/>
      <c r="R162" s="59"/>
      <c r="S162" s="38"/>
    </row>
    <row r="163" spans="1:38" s="51" customFormat="1" ht="6.75" customHeight="1" x14ac:dyDescent="0.25">
      <c r="A163" s="52"/>
      <c r="B163" s="57"/>
      <c r="C163" s="58"/>
      <c r="D163" s="11"/>
      <c r="E163" s="11"/>
      <c r="F163" s="11"/>
      <c r="G163" s="11"/>
      <c r="H163" s="11"/>
      <c r="I163" s="59"/>
      <c r="J163" s="59"/>
      <c r="K163" s="59"/>
      <c r="L163" s="11"/>
      <c r="M163" s="11"/>
      <c r="N163" s="11"/>
      <c r="O163" s="59"/>
      <c r="P163" s="59"/>
      <c r="Q163" s="59"/>
      <c r="R163" s="60"/>
      <c r="S163" s="61"/>
    </row>
    <row r="164" spans="1:38" s="51" customFormat="1" x14ac:dyDescent="0.25">
      <c r="A164" s="62"/>
      <c r="B164" s="63" t="s">
        <v>153</v>
      </c>
      <c r="C164" s="64">
        <f>SUM(C138:C163)</f>
        <v>0</v>
      </c>
      <c r="D164" s="65">
        <f t="shared" ref="D164:S164" si="7">SUM(D138:D163)</f>
        <v>5</v>
      </c>
      <c r="E164" s="65">
        <f t="shared" si="7"/>
        <v>4339850000</v>
      </c>
      <c r="F164" s="65">
        <f t="shared" si="7"/>
        <v>0</v>
      </c>
      <c r="G164" s="65">
        <f t="shared" si="7"/>
        <v>0</v>
      </c>
      <c r="H164" s="65">
        <f t="shared" si="7"/>
        <v>0</v>
      </c>
      <c r="I164" s="65">
        <f t="shared" si="7"/>
        <v>0</v>
      </c>
      <c r="J164" s="65">
        <f t="shared" si="7"/>
        <v>0</v>
      </c>
      <c r="K164" s="65">
        <f t="shared" si="7"/>
        <v>0</v>
      </c>
      <c r="L164" s="65">
        <f t="shared" si="7"/>
        <v>0</v>
      </c>
      <c r="M164" s="65">
        <f t="shared" si="7"/>
        <v>0</v>
      </c>
      <c r="N164" s="65">
        <f t="shared" si="7"/>
        <v>0</v>
      </c>
      <c r="O164" s="65">
        <f t="shared" si="7"/>
        <v>0</v>
      </c>
      <c r="P164" s="65">
        <f t="shared" si="7"/>
        <v>0</v>
      </c>
      <c r="Q164" s="65">
        <f t="shared" si="7"/>
        <v>0</v>
      </c>
      <c r="R164" s="65">
        <f t="shared" si="7"/>
        <v>5</v>
      </c>
      <c r="S164" s="65">
        <f t="shared" si="7"/>
        <v>4339850000</v>
      </c>
    </row>
    <row r="170" spans="1:38" ht="15.75" customHeight="1" x14ac:dyDescent="0.25">
      <c r="A170" s="117" t="s">
        <v>245</v>
      </c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49"/>
      <c r="AI170" s="49"/>
      <c r="AJ170" s="1"/>
      <c r="AK170" s="1"/>
      <c r="AL170" s="1"/>
    </row>
    <row r="171" spans="1:38" ht="15.75" x14ac:dyDescent="0.25">
      <c r="A171" s="118" t="s">
        <v>1</v>
      </c>
      <c r="B171" s="118"/>
      <c r="C171" s="118"/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18"/>
      <c r="O171" s="118"/>
      <c r="P171" s="118"/>
      <c r="Q171" s="118"/>
      <c r="R171" s="118"/>
      <c r="S171" s="118"/>
      <c r="T171" s="118"/>
      <c r="U171" s="118"/>
      <c r="V171" s="118"/>
      <c r="W171" s="118"/>
      <c r="X171" s="118"/>
      <c r="Y171" s="118"/>
      <c r="Z171" s="118"/>
      <c r="AA171" s="118"/>
      <c r="AB171" s="118"/>
      <c r="AC171" s="118"/>
      <c r="AD171" s="118"/>
      <c r="AE171" s="118"/>
      <c r="AF171" s="118"/>
      <c r="AG171" s="118"/>
      <c r="AH171" s="2"/>
      <c r="AI171" s="2"/>
      <c r="AJ171" s="2"/>
      <c r="AK171" s="2"/>
      <c r="AL171" s="2"/>
    </row>
    <row r="172" spans="1:38" x14ac:dyDescent="0.25">
      <c r="C172" t="s">
        <v>2</v>
      </c>
      <c r="D172" s="3" t="str">
        <f>D3</f>
        <v>: 021001</v>
      </c>
    </row>
    <row r="173" spans="1:38" x14ac:dyDescent="0.25">
      <c r="C173" t="s">
        <v>4</v>
      </c>
      <c r="D173" s="3" t="str">
        <f t="shared" ref="D173:D175" si="8">D4</f>
        <v xml:space="preserve">: DINAS  KEPEMUDAAN,  OLAH  RAGA  DAN  PARIWISATA </v>
      </c>
      <c r="U173" s="4"/>
    </row>
    <row r="174" spans="1:38" x14ac:dyDescent="0.25">
      <c r="C174" t="s">
        <v>6</v>
      </c>
      <c r="D174" s="3" t="str">
        <f t="shared" si="8"/>
        <v xml:space="preserve">: DINAS  KEPEMUDAAN,  OLAH  RAGA  DAN  PARIWISATA </v>
      </c>
      <c r="U174" s="5"/>
      <c r="Y174" s="4"/>
    </row>
    <row r="175" spans="1:38" x14ac:dyDescent="0.25">
      <c r="C175" t="s">
        <v>7</v>
      </c>
      <c r="D175" s="3" t="str">
        <f t="shared" si="8"/>
        <v xml:space="preserve">: DINAS  KEPEMUDAAN,  OLAH  RAGA  DAN  PARIWISATA </v>
      </c>
      <c r="G175" s="6"/>
      <c r="U175" s="6"/>
      <c r="Y175" s="6"/>
      <c r="AA175" s="6"/>
      <c r="AG175" s="6"/>
    </row>
    <row r="176" spans="1:38" s="68" customFormat="1" x14ac:dyDescent="0.25">
      <c r="A176"/>
    </row>
    <row r="177" spans="1:37" s="68" customFormat="1" x14ac:dyDescent="0.25"/>
    <row r="178" spans="1:37" s="68" customFormat="1" ht="18.75" customHeight="1" x14ac:dyDescent="0.25">
      <c r="A178" s="137" t="s">
        <v>8</v>
      </c>
      <c r="B178" s="125" t="s">
        <v>9</v>
      </c>
      <c r="C178" s="126"/>
      <c r="D178" s="140" t="s">
        <v>195</v>
      </c>
      <c r="E178" s="141"/>
      <c r="F178" s="119" t="s">
        <v>11</v>
      </c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20"/>
      <c r="T178" s="147" t="s">
        <v>12</v>
      </c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9"/>
      <c r="AF178" s="125" t="s">
        <v>13</v>
      </c>
      <c r="AG178" s="126"/>
    </row>
    <row r="179" spans="1:37" s="68" customFormat="1" ht="14.25" customHeight="1" x14ac:dyDescent="0.25">
      <c r="A179" s="138"/>
      <c r="B179" s="127"/>
      <c r="C179" s="128"/>
      <c r="D179" s="142"/>
      <c r="E179" s="143"/>
      <c r="F179" s="129" t="s">
        <v>246</v>
      </c>
      <c r="G179" s="130"/>
      <c r="H179" s="119" t="s">
        <v>19</v>
      </c>
      <c r="I179" s="120"/>
      <c r="J179" s="119" t="s">
        <v>20</v>
      </c>
      <c r="K179" s="120"/>
      <c r="L179" s="116" t="s">
        <v>22</v>
      </c>
      <c r="M179" s="116"/>
      <c r="N179" s="116"/>
      <c r="O179" s="116"/>
      <c r="P179" s="119" t="s">
        <v>23</v>
      </c>
      <c r="Q179" s="120"/>
      <c r="R179" s="119" t="s">
        <v>24</v>
      </c>
      <c r="S179" s="120"/>
      <c r="T179" s="119" t="s">
        <v>26</v>
      </c>
      <c r="U179" s="120"/>
      <c r="V179" s="116" t="s">
        <v>22</v>
      </c>
      <c r="W179" s="116"/>
      <c r="X179" s="116"/>
      <c r="Y179" s="116"/>
      <c r="Z179" s="131" t="s">
        <v>129</v>
      </c>
      <c r="AA179" s="126"/>
      <c r="AB179" s="119" t="s">
        <v>23</v>
      </c>
      <c r="AC179" s="120"/>
      <c r="AD179" s="119" t="s">
        <v>130</v>
      </c>
      <c r="AE179" s="120"/>
      <c r="AF179" s="127"/>
      <c r="AG179" s="128"/>
    </row>
    <row r="180" spans="1:37" s="68" customFormat="1" ht="14.25" customHeight="1" x14ac:dyDescent="0.25">
      <c r="A180" s="138"/>
      <c r="B180" s="127"/>
      <c r="C180" s="128"/>
      <c r="D180" s="142"/>
      <c r="E180" s="143"/>
      <c r="F180" s="130"/>
      <c r="G180" s="130"/>
      <c r="H180" s="121"/>
      <c r="I180" s="122"/>
      <c r="J180" s="121"/>
      <c r="K180" s="122"/>
      <c r="L180" s="119" t="s">
        <v>247</v>
      </c>
      <c r="M180" s="120"/>
      <c r="N180" s="119" t="s">
        <v>33</v>
      </c>
      <c r="O180" s="120"/>
      <c r="P180" s="121"/>
      <c r="Q180" s="122"/>
      <c r="R180" s="121"/>
      <c r="S180" s="122"/>
      <c r="T180" s="121"/>
      <c r="U180" s="122"/>
      <c r="V180" s="119" t="s">
        <v>248</v>
      </c>
      <c r="W180" s="120"/>
      <c r="X180" s="119" t="s">
        <v>35</v>
      </c>
      <c r="Y180" s="120"/>
      <c r="Z180" s="127"/>
      <c r="AA180" s="128"/>
      <c r="AB180" s="121"/>
      <c r="AC180" s="122"/>
      <c r="AD180" s="121"/>
      <c r="AE180" s="122"/>
      <c r="AF180" s="127"/>
      <c r="AG180" s="128"/>
    </row>
    <row r="181" spans="1:37" s="68" customFormat="1" x14ac:dyDescent="0.25">
      <c r="A181" s="138"/>
      <c r="B181" s="127"/>
      <c r="C181" s="128"/>
      <c r="D181" s="144"/>
      <c r="E181" s="145"/>
      <c r="F181" s="130"/>
      <c r="G181" s="130"/>
      <c r="H181" s="123"/>
      <c r="I181" s="124"/>
      <c r="J181" s="123"/>
      <c r="K181" s="124"/>
      <c r="L181" s="123"/>
      <c r="M181" s="124"/>
      <c r="N181" s="123"/>
      <c r="O181" s="124"/>
      <c r="P181" s="123"/>
      <c r="Q181" s="124"/>
      <c r="R181" s="121"/>
      <c r="S181" s="122"/>
      <c r="T181" s="123"/>
      <c r="U181" s="124"/>
      <c r="V181" s="123"/>
      <c r="W181" s="124"/>
      <c r="X181" s="123"/>
      <c r="Y181" s="124"/>
      <c r="Z181" s="132"/>
      <c r="AA181" s="133"/>
      <c r="AB181" s="123"/>
      <c r="AC181" s="124"/>
      <c r="AD181" s="123"/>
      <c r="AE181" s="124"/>
      <c r="AF181" s="127"/>
      <c r="AG181" s="128"/>
    </row>
    <row r="182" spans="1:37" s="68" customFormat="1" x14ac:dyDescent="0.25">
      <c r="A182" s="139"/>
      <c r="B182" s="132"/>
      <c r="C182" s="133"/>
      <c r="D182" s="7" t="s">
        <v>133</v>
      </c>
      <c r="E182" s="7" t="s">
        <v>134</v>
      </c>
      <c r="F182" s="7" t="s">
        <v>133</v>
      </c>
      <c r="G182" s="7" t="s">
        <v>134</v>
      </c>
      <c r="H182" s="7" t="s">
        <v>133</v>
      </c>
      <c r="I182" s="7" t="s">
        <v>134</v>
      </c>
      <c r="J182" s="7" t="s">
        <v>133</v>
      </c>
      <c r="K182" s="7" t="s">
        <v>134</v>
      </c>
      <c r="L182" s="7" t="s">
        <v>133</v>
      </c>
      <c r="M182" s="7" t="s">
        <v>134</v>
      </c>
      <c r="N182" s="7" t="s">
        <v>133</v>
      </c>
      <c r="O182" s="7" t="s">
        <v>134</v>
      </c>
      <c r="P182" s="7" t="s">
        <v>133</v>
      </c>
      <c r="Q182" s="7" t="s">
        <v>134</v>
      </c>
      <c r="R182" s="7" t="s">
        <v>133</v>
      </c>
      <c r="S182" s="7" t="s">
        <v>134</v>
      </c>
      <c r="T182" s="7" t="s">
        <v>133</v>
      </c>
      <c r="U182" s="7" t="s">
        <v>134</v>
      </c>
      <c r="V182" s="7" t="s">
        <v>133</v>
      </c>
      <c r="W182" s="7" t="s">
        <v>134</v>
      </c>
      <c r="X182" s="7" t="s">
        <v>133</v>
      </c>
      <c r="Y182" s="7" t="s">
        <v>134</v>
      </c>
      <c r="Z182" s="7" t="s">
        <v>133</v>
      </c>
      <c r="AA182" s="7" t="s">
        <v>134</v>
      </c>
      <c r="AB182" s="7" t="s">
        <v>133</v>
      </c>
      <c r="AC182" s="7" t="s">
        <v>134</v>
      </c>
      <c r="AD182" s="7" t="s">
        <v>133</v>
      </c>
      <c r="AE182" s="7" t="s">
        <v>134</v>
      </c>
      <c r="AF182" s="7" t="s">
        <v>133</v>
      </c>
      <c r="AG182" s="7" t="s">
        <v>134</v>
      </c>
    </row>
    <row r="183" spans="1:37" s="68" customFormat="1" x14ac:dyDescent="0.25">
      <c r="A183" s="69">
        <v>1</v>
      </c>
      <c r="B183" s="114">
        <v>2</v>
      </c>
      <c r="C183" s="115"/>
      <c r="D183" s="116">
        <v>3</v>
      </c>
      <c r="E183" s="116"/>
      <c r="F183" s="114">
        <v>4</v>
      </c>
      <c r="G183" s="115"/>
      <c r="H183" s="116">
        <v>5</v>
      </c>
      <c r="I183" s="116"/>
      <c r="J183" s="114">
        <v>6</v>
      </c>
      <c r="K183" s="115"/>
      <c r="L183" s="116">
        <v>7</v>
      </c>
      <c r="M183" s="116"/>
      <c r="N183" s="114">
        <v>8</v>
      </c>
      <c r="O183" s="115"/>
      <c r="P183" s="116">
        <v>9</v>
      </c>
      <c r="Q183" s="116"/>
      <c r="R183" s="114">
        <v>10</v>
      </c>
      <c r="S183" s="115"/>
      <c r="T183" s="116">
        <v>11</v>
      </c>
      <c r="U183" s="116"/>
      <c r="V183" s="114">
        <v>12</v>
      </c>
      <c r="W183" s="115"/>
      <c r="X183" s="116">
        <v>13</v>
      </c>
      <c r="Y183" s="116"/>
      <c r="Z183" s="114">
        <v>14</v>
      </c>
      <c r="AA183" s="115"/>
      <c r="AB183" s="116">
        <v>15</v>
      </c>
      <c r="AC183" s="116"/>
      <c r="AD183" s="114">
        <v>16</v>
      </c>
      <c r="AE183" s="115"/>
      <c r="AF183" s="116">
        <v>17</v>
      </c>
      <c r="AG183" s="116"/>
    </row>
    <row r="184" spans="1:37" s="68" customFormat="1" ht="13.9" customHeight="1" x14ac:dyDescent="0.25">
      <c r="A184" s="70" t="s">
        <v>249</v>
      </c>
      <c r="B184" t="s">
        <v>57</v>
      </c>
      <c r="C184" t="s">
        <v>58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J184" s="71"/>
      <c r="AK184" s="71"/>
    </row>
    <row r="185" spans="1:37" s="68" customFormat="1" ht="13.9" customHeight="1" x14ac:dyDescent="0.25">
      <c r="A185" s="70" t="s">
        <v>250</v>
      </c>
      <c r="B185" t="s">
        <v>59</v>
      </c>
      <c r="C185" t="s">
        <v>60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J185" s="71"/>
      <c r="AK185" s="71"/>
    </row>
    <row r="186" spans="1:37" s="68" customFormat="1" ht="13.9" customHeight="1" x14ac:dyDescent="0.25">
      <c r="A186" s="70" t="s">
        <v>251</v>
      </c>
      <c r="B186" t="s">
        <v>61</v>
      </c>
      <c r="C186" t="s">
        <v>62</v>
      </c>
      <c r="D186" s="11">
        <v>32</v>
      </c>
      <c r="E186" s="11">
        <v>4688476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32</v>
      </c>
      <c r="AG186" s="11">
        <v>4688476</v>
      </c>
      <c r="AJ186" s="71"/>
      <c r="AK186" s="71"/>
    </row>
    <row r="187" spans="1:37" s="68" customFormat="1" ht="13.9" customHeight="1" x14ac:dyDescent="0.25">
      <c r="A187" s="70" t="s">
        <v>252</v>
      </c>
      <c r="B187" t="s">
        <v>63</v>
      </c>
      <c r="C187" t="s">
        <v>64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J187" s="71"/>
      <c r="AK187" s="71"/>
    </row>
    <row r="188" spans="1:37" s="68" customFormat="1" ht="13.9" customHeight="1" x14ac:dyDescent="0.25">
      <c r="A188" s="70" t="s">
        <v>253</v>
      </c>
      <c r="B188" t="s">
        <v>65</v>
      </c>
      <c r="C188" t="s">
        <v>66</v>
      </c>
      <c r="D188" s="11">
        <v>7493</v>
      </c>
      <c r="E188" s="11">
        <v>766234318</v>
      </c>
      <c r="F188" s="11">
        <v>0</v>
      </c>
      <c r="G188" s="11">
        <v>0</v>
      </c>
      <c r="H188" s="11">
        <v>0</v>
      </c>
      <c r="I188" s="11">
        <v>0</v>
      </c>
      <c r="J188" s="11">
        <v>11</v>
      </c>
      <c r="K188" s="11">
        <v>1703334</v>
      </c>
      <c r="L188" s="11">
        <v>0</v>
      </c>
      <c r="M188" s="11">
        <v>0</v>
      </c>
      <c r="N188" s="11">
        <v>693</v>
      </c>
      <c r="O188" s="11">
        <v>61880000</v>
      </c>
      <c r="P188" s="11">
        <v>0</v>
      </c>
      <c r="Q188" s="11">
        <v>0</v>
      </c>
      <c r="R188" s="11">
        <v>704</v>
      </c>
      <c r="S188" s="11">
        <v>63583334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8197</v>
      </c>
      <c r="AG188" s="11">
        <v>829817652</v>
      </c>
      <c r="AJ188" s="71"/>
      <c r="AK188" s="71"/>
    </row>
    <row r="189" spans="1:37" s="68" customFormat="1" x14ac:dyDescent="0.25">
      <c r="A189" s="70" t="s">
        <v>254</v>
      </c>
      <c r="B189" t="s">
        <v>67</v>
      </c>
      <c r="C189" t="s">
        <v>68</v>
      </c>
      <c r="D189" s="11">
        <v>67</v>
      </c>
      <c r="E189" s="11">
        <v>11234616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67</v>
      </c>
      <c r="AG189" s="11">
        <v>11234616</v>
      </c>
      <c r="AJ189" s="71"/>
      <c r="AK189" s="71"/>
    </row>
    <row r="190" spans="1:37" s="68" customFormat="1" ht="13.9" customHeight="1" x14ac:dyDescent="0.25">
      <c r="A190" s="70" t="s">
        <v>255</v>
      </c>
      <c r="B190" t="s">
        <v>69</v>
      </c>
      <c r="C190" t="s">
        <v>70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J190" s="71"/>
      <c r="AK190" s="71"/>
    </row>
    <row r="191" spans="1:37" s="68" customFormat="1" ht="13.9" customHeight="1" x14ac:dyDescent="0.25">
      <c r="A191" s="70" t="s">
        <v>256</v>
      </c>
      <c r="B191" t="s">
        <v>71</v>
      </c>
      <c r="C191" t="s">
        <v>72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J191" s="71"/>
      <c r="AK191" s="71"/>
    </row>
    <row r="192" spans="1:37" s="68" customFormat="1" ht="13.9" customHeight="1" x14ac:dyDescent="0.25">
      <c r="A192" s="70" t="s">
        <v>257</v>
      </c>
      <c r="B192" t="s">
        <v>73</v>
      </c>
      <c r="C192" t="s">
        <v>74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J192" s="71"/>
      <c r="AK192" s="71"/>
    </row>
    <row r="193" spans="1:37" s="68" customFormat="1" ht="13.9" customHeight="1" x14ac:dyDescent="0.25">
      <c r="A193" s="70" t="s">
        <v>258</v>
      </c>
      <c r="B193" t="s">
        <v>75</v>
      </c>
      <c r="C193" t="s">
        <v>76</v>
      </c>
      <c r="D193" s="11">
        <v>13</v>
      </c>
      <c r="E193" s="11">
        <v>5200000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13</v>
      </c>
      <c r="AG193" s="11">
        <v>5200000</v>
      </c>
      <c r="AJ193" s="71"/>
      <c r="AK193" s="71"/>
    </row>
    <row r="194" spans="1:37" s="68" customFormat="1" ht="13.9" customHeight="1" x14ac:dyDescent="0.25">
      <c r="A194" s="70" t="s">
        <v>259</v>
      </c>
      <c r="B194" t="s">
        <v>77</v>
      </c>
      <c r="C194" t="s">
        <v>78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J194" s="71"/>
      <c r="AK194" s="71"/>
    </row>
    <row r="195" spans="1:37" s="68" customFormat="1" ht="13.9" customHeight="1" x14ac:dyDescent="0.25">
      <c r="A195" s="70" t="s">
        <v>260</v>
      </c>
      <c r="B195" t="s">
        <v>79</v>
      </c>
      <c r="C195" t="s">
        <v>80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J195" s="71"/>
      <c r="AK195" s="71"/>
    </row>
    <row r="196" spans="1:37" s="68" customFormat="1" ht="13.9" customHeight="1" x14ac:dyDescent="0.25">
      <c r="A196" s="70" t="s">
        <v>261</v>
      </c>
      <c r="B196" t="s">
        <v>81</v>
      </c>
      <c r="C196" t="s">
        <v>82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J196" s="71"/>
      <c r="AK196" s="71"/>
    </row>
    <row r="197" spans="1:37" s="68" customFormat="1" ht="13.9" customHeight="1" x14ac:dyDescent="0.25">
      <c r="A197" s="70" t="s">
        <v>262</v>
      </c>
      <c r="B197" t="s">
        <v>83</v>
      </c>
      <c r="C197" t="s">
        <v>84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J197" s="71"/>
      <c r="AK197" s="71"/>
    </row>
    <row r="198" spans="1:37" s="68" customFormat="1" ht="13.9" customHeight="1" x14ac:dyDescent="0.25">
      <c r="A198" s="70" t="s">
        <v>263</v>
      </c>
      <c r="B198" t="s">
        <v>85</v>
      </c>
      <c r="C198" t="s">
        <v>86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J198" s="71"/>
      <c r="AK198" s="71"/>
    </row>
    <row r="199" spans="1:37" s="68" customFormat="1" ht="13.9" customHeight="1" x14ac:dyDescent="0.25">
      <c r="A199" s="70" t="s">
        <v>264</v>
      </c>
      <c r="B199" t="s">
        <v>87</v>
      </c>
      <c r="C199" t="s">
        <v>88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J199" s="71"/>
      <c r="AK199" s="71"/>
    </row>
    <row r="200" spans="1:37" s="68" customFormat="1" ht="13.9" customHeight="1" x14ac:dyDescent="0.25">
      <c r="A200" s="70" t="s">
        <v>265</v>
      </c>
      <c r="B200" t="s">
        <v>89</v>
      </c>
      <c r="C200" t="s">
        <v>90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J200" s="71"/>
      <c r="AK200" s="71"/>
    </row>
    <row r="201" spans="1:37" s="68" customFormat="1" x14ac:dyDescent="0.25">
      <c r="A201" s="70" t="s">
        <v>266</v>
      </c>
      <c r="B201" t="s">
        <v>91</v>
      </c>
      <c r="C201" t="s">
        <v>92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J201" s="71"/>
      <c r="AK201" s="71"/>
    </row>
    <row r="202" spans="1:37" s="68" customFormat="1" x14ac:dyDescent="0.25">
      <c r="A202" s="70" t="s">
        <v>267</v>
      </c>
      <c r="B202" t="s">
        <v>93</v>
      </c>
      <c r="C202" t="s">
        <v>94</v>
      </c>
      <c r="D202" s="11">
        <v>279</v>
      </c>
      <c r="E202" s="11">
        <v>64707990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279</v>
      </c>
      <c r="AG202" s="11">
        <v>64707990</v>
      </c>
      <c r="AJ202" s="71"/>
      <c r="AK202" s="71"/>
    </row>
    <row r="203" spans="1:37" s="72" customFormat="1" ht="13.9" customHeight="1" x14ac:dyDescent="0.25">
      <c r="A203" s="70" t="s">
        <v>268</v>
      </c>
      <c r="B203" t="s">
        <v>95</v>
      </c>
      <c r="C203" t="s">
        <v>96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J203" s="71"/>
      <c r="AK203" s="71"/>
    </row>
    <row r="204" spans="1:37" s="72" customFormat="1" x14ac:dyDescent="0.25">
      <c r="A204" s="70" t="s">
        <v>269</v>
      </c>
      <c r="B204" t="s">
        <v>97</v>
      </c>
      <c r="C204" t="s">
        <v>98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J204" s="71"/>
      <c r="AK204" s="71"/>
    </row>
    <row r="205" spans="1:37" s="68" customFormat="1" x14ac:dyDescent="0.25">
      <c r="A205" s="70" t="s">
        <v>270</v>
      </c>
      <c r="B205" t="s">
        <v>99</v>
      </c>
      <c r="C205" t="s">
        <v>100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J205" s="71"/>
      <c r="AK205" s="71"/>
    </row>
    <row r="206" spans="1:37" s="68" customFormat="1" x14ac:dyDescent="0.25">
      <c r="A206" s="70" t="s">
        <v>271</v>
      </c>
      <c r="B206" t="s">
        <v>101</v>
      </c>
      <c r="C206" t="s">
        <v>102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J206" s="71"/>
      <c r="AK206" s="71"/>
    </row>
    <row r="207" spans="1:37" s="68" customFormat="1" x14ac:dyDescent="0.25">
      <c r="A207" s="70" t="s">
        <v>272</v>
      </c>
      <c r="B207" t="s">
        <v>103</v>
      </c>
      <c r="C207" t="s">
        <v>104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J207" s="71"/>
      <c r="AK207" s="71"/>
    </row>
    <row r="208" spans="1:37" s="68" customFormat="1" x14ac:dyDescent="0.25">
      <c r="A208" s="70" t="s">
        <v>273</v>
      </c>
      <c r="B208" t="s">
        <v>105</v>
      </c>
      <c r="C208" t="s">
        <v>106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J208" s="71"/>
      <c r="AK208" s="71"/>
    </row>
    <row r="209" spans="1:37" s="68" customFormat="1" x14ac:dyDescent="0.25">
      <c r="A209" s="70" t="s">
        <v>274</v>
      </c>
      <c r="B209" t="s">
        <v>107</v>
      </c>
      <c r="C209" t="s">
        <v>108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J209" s="71"/>
      <c r="AK209" s="71"/>
    </row>
    <row r="210" spans="1:37" s="68" customFormat="1" x14ac:dyDescent="0.25">
      <c r="A210" s="70" t="s">
        <v>275</v>
      </c>
      <c r="B210" t="s">
        <v>109</v>
      </c>
      <c r="C210" t="s">
        <v>110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J210" s="71"/>
      <c r="AK210" s="71"/>
    </row>
    <row r="211" spans="1:37" s="68" customFormat="1" x14ac:dyDescent="0.25">
      <c r="A211" s="70" t="s">
        <v>276</v>
      </c>
      <c r="B211" t="s">
        <v>111</v>
      </c>
      <c r="C211" t="s">
        <v>112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J211" s="71"/>
      <c r="AK211" s="71"/>
    </row>
    <row r="212" spans="1:37" s="68" customFormat="1" x14ac:dyDescent="0.25">
      <c r="A212" s="70" t="s">
        <v>277</v>
      </c>
      <c r="B212" t="s">
        <v>113</v>
      </c>
      <c r="C212" t="s">
        <v>114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J212" s="71"/>
      <c r="AK212" s="71"/>
    </row>
    <row r="213" spans="1:37" s="68" customFormat="1" x14ac:dyDescent="0.25">
      <c r="A213" s="70" t="s">
        <v>278</v>
      </c>
      <c r="B213" t="s">
        <v>115</v>
      </c>
      <c r="C213" t="s">
        <v>116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J213" s="71"/>
      <c r="AK213" s="71"/>
    </row>
    <row r="214" spans="1:37" s="68" customFormat="1" x14ac:dyDescent="0.25">
      <c r="A214" s="70" t="s">
        <v>279</v>
      </c>
      <c r="B214" t="s">
        <v>117</v>
      </c>
      <c r="C214" t="s">
        <v>118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J214" s="71"/>
      <c r="AK214" s="71"/>
    </row>
    <row r="215" spans="1:37" s="68" customFormat="1" x14ac:dyDescent="0.25">
      <c r="A215" s="70" t="s">
        <v>280</v>
      </c>
      <c r="B215" t="s">
        <v>119</v>
      </c>
      <c r="C215" t="s">
        <v>120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J215" s="71"/>
      <c r="AK215" s="71"/>
    </row>
    <row r="216" spans="1:37" s="68" customFormat="1" x14ac:dyDescent="0.25">
      <c r="A216" s="70" t="s">
        <v>281</v>
      </c>
      <c r="B216" t="s">
        <v>121</v>
      </c>
      <c r="C216" t="s">
        <v>122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J216" s="71"/>
      <c r="AK216" s="71"/>
    </row>
    <row r="217" spans="1:37" s="68" customFormat="1" x14ac:dyDescent="0.25">
      <c r="A217" s="70" t="s">
        <v>282</v>
      </c>
      <c r="B217" t="s">
        <v>123</v>
      </c>
      <c r="C217" t="s">
        <v>124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J217" s="71"/>
      <c r="AK217" s="71"/>
    </row>
    <row r="218" spans="1:37" s="68" customFormat="1" x14ac:dyDescent="0.25">
      <c r="A218" s="73"/>
      <c r="B218" s="74"/>
      <c r="C218" s="75"/>
      <c r="D218" s="76"/>
      <c r="E218" s="77"/>
      <c r="F218" s="77"/>
      <c r="G218" s="77"/>
      <c r="H218" s="76"/>
      <c r="I218" s="77"/>
      <c r="J218" s="76"/>
      <c r="K218" s="77"/>
      <c r="L218" s="76"/>
      <c r="M218" s="77"/>
      <c r="N218" s="76"/>
      <c r="O218" s="77"/>
      <c r="P218" s="76"/>
      <c r="Q218" s="77"/>
      <c r="R218" s="76"/>
      <c r="S218" s="77"/>
      <c r="T218" s="76"/>
      <c r="U218" s="77"/>
      <c r="V218" s="76"/>
      <c r="W218" s="77"/>
      <c r="X218" s="76"/>
      <c r="Y218" s="77"/>
      <c r="Z218" s="77"/>
      <c r="AA218" s="77"/>
      <c r="AB218" s="76"/>
      <c r="AC218" s="77"/>
      <c r="AD218" s="76"/>
      <c r="AE218" s="77"/>
      <c r="AF218" s="76"/>
      <c r="AG218" s="77"/>
    </row>
    <row r="219" spans="1:37" s="68" customFormat="1" ht="6" customHeight="1" x14ac:dyDescent="0.25">
      <c r="A219" s="78"/>
      <c r="B219" s="79"/>
      <c r="C219" s="80"/>
      <c r="D219" s="81"/>
      <c r="E219" s="82"/>
      <c r="F219" s="82"/>
      <c r="G219" s="82"/>
      <c r="H219" s="83"/>
      <c r="I219" s="82"/>
      <c r="J219" s="83"/>
      <c r="K219" s="82"/>
      <c r="L219" s="83"/>
      <c r="M219" s="82"/>
      <c r="N219" s="83"/>
      <c r="O219" s="82"/>
      <c r="P219" s="83"/>
      <c r="Q219" s="82"/>
      <c r="R219" s="83"/>
      <c r="S219" s="82"/>
      <c r="T219" s="83"/>
      <c r="U219" s="82"/>
      <c r="V219" s="83"/>
      <c r="W219" s="82"/>
      <c r="X219" s="83"/>
      <c r="Y219" s="82"/>
      <c r="Z219" s="82"/>
      <c r="AA219" s="82"/>
      <c r="AB219" s="83"/>
      <c r="AC219" s="82"/>
      <c r="AD219" s="83"/>
      <c r="AE219" s="82"/>
      <c r="AF219" s="83"/>
      <c r="AG219" s="82"/>
    </row>
    <row r="220" spans="1:37" s="68" customFormat="1" x14ac:dyDescent="0.25">
      <c r="A220" s="84" t="s">
        <v>153</v>
      </c>
      <c r="B220" s="85"/>
      <c r="C220" s="86"/>
      <c r="D220" s="87">
        <f>SUM(D184:D219)</f>
        <v>7884</v>
      </c>
      <c r="E220" s="87">
        <f t="shared" ref="E220:AG220" si="9">SUM(E184:E219)</f>
        <v>852065400</v>
      </c>
      <c r="F220" s="87">
        <f t="shared" si="9"/>
        <v>0</v>
      </c>
      <c r="G220" s="87">
        <f t="shared" si="9"/>
        <v>0</v>
      </c>
      <c r="H220" s="87">
        <f t="shared" si="9"/>
        <v>0</v>
      </c>
      <c r="I220" s="87">
        <f t="shared" si="9"/>
        <v>0</v>
      </c>
      <c r="J220" s="87">
        <f t="shared" si="9"/>
        <v>11</v>
      </c>
      <c r="K220" s="87">
        <f t="shared" si="9"/>
        <v>1703334</v>
      </c>
      <c r="L220" s="87">
        <f t="shared" si="9"/>
        <v>0</v>
      </c>
      <c r="M220" s="87">
        <f t="shared" si="9"/>
        <v>0</v>
      </c>
      <c r="N220" s="87">
        <f t="shared" si="9"/>
        <v>693</v>
      </c>
      <c r="O220" s="87">
        <f t="shared" si="9"/>
        <v>61880000</v>
      </c>
      <c r="P220" s="87">
        <f t="shared" si="9"/>
        <v>0</v>
      </c>
      <c r="Q220" s="87">
        <f t="shared" si="9"/>
        <v>0</v>
      </c>
      <c r="R220" s="87">
        <f t="shared" si="9"/>
        <v>704</v>
      </c>
      <c r="S220" s="87">
        <f t="shared" si="9"/>
        <v>63583334</v>
      </c>
      <c r="T220" s="87">
        <f t="shared" si="9"/>
        <v>0</v>
      </c>
      <c r="U220" s="87">
        <f t="shared" si="9"/>
        <v>0</v>
      </c>
      <c r="V220" s="87">
        <f t="shared" si="9"/>
        <v>0</v>
      </c>
      <c r="W220" s="87">
        <f t="shared" si="9"/>
        <v>0</v>
      </c>
      <c r="X220" s="87">
        <f t="shared" si="9"/>
        <v>0</v>
      </c>
      <c r="Y220" s="87">
        <f t="shared" si="9"/>
        <v>0</v>
      </c>
      <c r="Z220" s="87">
        <f t="shared" si="9"/>
        <v>0</v>
      </c>
      <c r="AA220" s="87">
        <f t="shared" si="9"/>
        <v>0</v>
      </c>
      <c r="AB220" s="87">
        <f t="shared" si="9"/>
        <v>0</v>
      </c>
      <c r="AC220" s="87">
        <f t="shared" si="9"/>
        <v>0</v>
      </c>
      <c r="AD220" s="87">
        <f t="shared" si="9"/>
        <v>0</v>
      </c>
      <c r="AE220" s="87">
        <f t="shared" si="9"/>
        <v>0</v>
      </c>
      <c r="AF220" s="87">
        <f t="shared" si="9"/>
        <v>8588</v>
      </c>
      <c r="AG220" s="87">
        <f t="shared" si="9"/>
        <v>915648734</v>
      </c>
    </row>
    <row r="221" spans="1:37" x14ac:dyDescent="0.25"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</row>
    <row r="222" spans="1:37" x14ac:dyDescent="0.25"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</row>
    <row r="224" spans="1:37" x14ac:dyDescent="0.25">
      <c r="B224" s="88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</row>
    <row r="225" spans="1:55" x14ac:dyDescent="0.25">
      <c r="B225" s="88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</row>
    <row r="226" spans="1:55" ht="15.75" customHeight="1" x14ac:dyDescent="0.25">
      <c r="A226" s="117" t="s">
        <v>0</v>
      </c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  <c r="V226" s="117"/>
      <c r="W226" s="117"/>
      <c r="X226" s="117"/>
      <c r="Y226" s="117"/>
      <c r="Z226" s="117"/>
      <c r="AA226" s="117"/>
      <c r="AB226" s="117"/>
      <c r="AC226" s="117"/>
      <c r="AD226" s="117"/>
      <c r="AE226" s="117"/>
      <c r="AF226" s="117"/>
      <c r="AG226" s="117"/>
      <c r="AH226" s="117"/>
      <c r="AI226" s="117"/>
      <c r="AJ226" s="1"/>
      <c r="AK226" s="1"/>
      <c r="AL226" s="1"/>
    </row>
    <row r="227" spans="1:55" ht="15.75" x14ac:dyDescent="0.25">
      <c r="A227" s="118" t="s">
        <v>283</v>
      </c>
      <c r="B227" s="118"/>
      <c r="C227" s="118"/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  <c r="Y227" s="118"/>
      <c r="Z227" s="118"/>
      <c r="AA227" s="118"/>
      <c r="AB227" s="118"/>
      <c r="AC227" s="118"/>
      <c r="AD227" s="118"/>
      <c r="AE227" s="118"/>
      <c r="AF227" s="118"/>
      <c r="AG227" s="118"/>
      <c r="AH227" s="118"/>
      <c r="AI227" s="118"/>
      <c r="AJ227" s="2"/>
      <c r="AK227" s="2"/>
      <c r="AL227" s="2"/>
    </row>
    <row r="228" spans="1:55" x14ac:dyDescent="0.25">
      <c r="C228" t="s">
        <v>2</v>
      </c>
      <c r="D228" s="3" t="str">
        <f>D3</f>
        <v>: 021001</v>
      </c>
    </row>
    <row r="229" spans="1:55" x14ac:dyDescent="0.25">
      <c r="C229" t="s">
        <v>4</v>
      </c>
      <c r="D229" s="3" t="str">
        <f t="shared" ref="D229:D231" si="10">D4</f>
        <v xml:space="preserve">: DINAS  KEPEMUDAAN,  OLAH  RAGA  DAN  PARIWISATA </v>
      </c>
      <c r="U229" s="4"/>
    </row>
    <row r="230" spans="1:55" x14ac:dyDescent="0.25">
      <c r="C230" t="s">
        <v>6</v>
      </c>
      <c r="D230" s="3" t="str">
        <f t="shared" si="10"/>
        <v xml:space="preserve">: DINAS  KEPEMUDAAN,  OLAH  RAGA  DAN  PARIWISATA </v>
      </c>
      <c r="U230" s="5"/>
      <c r="Y230" s="4"/>
    </row>
    <row r="231" spans="1:55" x14ac:dyDescent="0.25">
      <c r="C231" t="s">
        <v>7</v>
      </c>
      <c r="D231" s="3" t="str">
        <f t="shared" si="10"/>
        <v xml:space="preserve">: DINAS  KEPEMUDAAN,  OLAH  RAGA  DAN  PARIWISATA </v>
      </c>
      <c r="G231" s="6"/>
      <c r="U231" s="6"/>
      <c r="Y231" s="6"/>
      <c r="AA231" s="6"/>
      <c r="AG231" s="6"/>
    </row>
    <row r="232" spans="1:55" ht="7.5" customHeight="1" x14ac:dyDescent="0.25"/>
    <row r="233" spans="1:55" ht="18.75" customHeight="1" x14ac:dyDescent="0.25">
      <c r="A233" s="94" t="s">
        <v>8</v>
      </c>
      <c r="B233" s="105" t="s">
        <v>9</v>
      </c>
      <c r="C233" s="106"/>
      <c r="D233" s="105" t="s">
        <v>195</v>
      </c>
      <c r="E233" s="106"/>
      <c r="F233" s="111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  <c r="V233" s="112"/>
      <c r="W233" s="112"/>
      <c r="X233" s="112"/>
      <c r="Y233" s="112"/>
      <c r="Z233" s="112"/>
      <c r="AA233" s="113"/>
      <c r="AB233" s="111" t="s">
        <v>12</v>
      </c>
      <c r="AC233" s="112"/>
      <c r="AD233" s="112"/>
      <c r="AE233" s="112"/>
      <c r="AF233" s="112"/>
      <c r="AG233" s="112"/>
      <c r="AH233" s="112"/>
      <c r="AI233" s="112"/>
      <c r="AJ233" s="112"/>
      <c r="AK233" s="112"/>
      <c r="AL233" s="112"/>
      <c r="AM233" s="112"/>
      <c r="AN233" s="112"/>
      <c r="AO233" s="112"/>
      <c r="AP233" s="112"/>
      <c r="AQ233" s="112"/>
      <c r="AR233" s="112"/>
      <c r="AS233" s="113"/>
      <c r="AT233" s="105" t="s">
        <v>13</v>
      </c>
      <c r="AU233" s="106"/>
    </row>
    <row r="234" spans="1:55" ht="14.25" customHeight="1" x14ac:dyDescent="0.25">
      <c r="A234" s="95"/>
      <c r="B234" s="107"/>
      <c r="C234" s="108"/>
      <c r="D234" s="109"/>
      <c r="E234" s="110"/>
      <c r="F234" s="94" t="s">
        <v>14</v>
      </c>
      <c r="G234" s="100" t="s">
        <v>15</v>
      </c>
      <c r="H234" s="101" t="s">
        <v>14</v>
      </c>
      <c r="I234" s="104" t="s">
        <v>16</v>
      </c>
      <c r="J234" s="101" t="s">
        <v>14</v>
      </c>
      <c r="K234" s="104" t="s">
        <v>17</v>
      </c>
      <c r="L234" s="94" t="s">
        <v>14</v>
      </c>
      <c r="M234" s="100" t="s">
        <v>18</v>
      </c>
      <c r="N234" s="94" t="s">
        <v>14</v>
      </c>
      <c r="O234" s="100" t="s">
        <v>19</v>
      </c>
      <c r="P234" s="101" t="s">
        <v>14</v>
      </c>
      <c r="Q234" s="104" t="s">
        <v>20</v>
      </c>
      <c r="R234" s="101" t="s">
        <v>14</v>
      </c>
      <c r="S234" s="104" t="s">
        <v>21</v>
      </c>
      <c r="T234" s="91" t="s">
        <v>22</v>
      </c>
      <c r="U234" s="91"/>
      <c r="V234" s="91"/>
      <c r="W234" s="91"/>
      <c r="X234" s="94" t="s">
        <v>14</v>
      </c>
      <c r="Y234" s="100" t="s">
        <v>23</v>
      </c>
      <c r="Z234" s="94" t="s">
        <v>14</v>
      </c>
      <c r="AA234" s="97" t="s">
        <v>24</v>
      </c>
      <c r="AB234" s="94" t="s">
        <v>14</v>
      </c>
      <c r="AC234" s="100" t="s">
        <v>25</v>
      </c>
      <c r="AD234" s="101" t="s">
        <v>14</v>
      </c>
      <c r="AE234" s="104" t="s">
        <v>26</v>
      </c>
      <c r="AF234" s="101" t="s">
        <v>14</v>
      </c>
      <c r="AG234" s="104" t="s">
        <v>27</v>
      </c>
      <c r="AH234" s="91" t="s">
        <v>22</v>
      </c>
      <c r="AI234" s="91"/>
      <c r="AJ234" s="91"/>
      <c r="AK234" s="91"/>
      <c r="AL234" s="101" t="s">
        <v>14</v>
      </c>
      <c r="AM234" s="104" t="s">
        <v>28</v>
      </c>
      <c r="AN234" s="101" t="s">
        <v>14</v>
      </c>
      <c r="AO234" s="104" t="s">
        <v>29</v>
      </c>
      <c r="AP234" s="101" t="s">
        <v>14</v>
      </c>
      <c r="AQ234" s="104" t="s">
        <v>23</v>
      </c>
      <c r="AR234" s="94" t="s">
        <v>14</v>
      </c>
      <c r="AS234" s="97" t="s">
        <v>31</v>
      </c>
      <c r="AT234" s="109"/>
      <c r="AU234" s="110"/>
    </row>
    <row r="235" spans="1:55" x14ac:dyDescent="0.25">
      <c r="A235" s="95"/>
      <c r="B235" s="107"/>
      <c r="C235" s="108"/>
      <c r="D235" s="94" t="s">
        <v>14</v>
      </c>
      <c r="E235" s="97" t="s">
        <v>32</v>
      </c>
      <c r="F235" s="95"/>
      <c r="G235" s="100"/>
      <c r="H235" s="102"/>
      <c r="I235" s="104"/>
      <c r="J235" s="102"/>
      <c r="K235" s="104"/>
      <c r="L235" s="95"/>
      <c r="M235" s="100"/>
      <c r="N235" s="95"/>
      <c r="O235" s="100"/>
      <c r="P235" s="102"/>
      <c r="Q235" s="104"/>
      <c r="R235" s="102"/>
      <c r="S235" s="104"/>
      <c r="T235" s="100" t="s">
        <v>14</v>
      </c>
      <c r="U235" s="100" t="s">
        <v>33</v>
      </c>
      <c r="V235" s="100" t="s">
        <v>14</v>
      </c>
      <c r="W235" s="100" t="s">
        <v>34</v>
      </c>
      <c r="X235" s="95"/>
      <c r="Y235" s="100"/>
      <c r="Z235" s="95"/>
      <c r="AA235" s="98"/>
      <c r="AB235" s="95"/>
      <c r="AC235" s="100"/>
      <c r="AD235" s="102"/>
      <c r="AE235" s="104"/>
      <c r="AF235" s="102"/>
      <c r="AG235" s="104"/>
      <c r="AH235" s="100" t="s">
        <v>14</v>
      </c>
      <c r="AI235" s="100" t="s">
        <v>35</v>
      </c>
      <c r="AJ235" s="100" t="s">
        <v>14</v>
      </c>
      <c r="AK235" s="100" t="s">
        <v>36</v>
      </c>
      <c r="AL235" s="102"/>
      <c r="AM235" s="104"/>
      <c r="AN235" s="102"/>
      <c r="AO235" s="104"/>
      <c r="AP235" s="102"/>
      <c r="AQ235" s="104"/>
      <c r="AR235" s="95"/>
      <c r="AS235" s="98"/>
      <c r="AT235" s="94" t="s">
        <v>14</v>
      </c>
      <c r="AU235" s="97" t="s">
        <v>32</v>
      </c>
    </row>
    <row r="236" spans="1:55" x14ac:dyDescent="0.25">
      <c r="A236" s="95"/>
      <c r="B236" s="107"/>
      <c r="C236" s="108"/>
      <c r="D236" s="95"/>
      <c r="E236" s="98"/>
      <c r="F236" s="96"/>
      <c r="G236" s="100"/>
      <c r="H236" s="103"/>
      <c r="I236" s="104"/>
      <c r="J236" s="103"/>
      <c r="K236" s="104"/>
      <c r="L236" s="96"/>
      <c r="M236" s="100"/>
      <c r="N236" s="96"/>
      <c r="O236" s="100"/>
      <c r="P236" s="103"/>
      <c r="Q236" s="104"/>
      <c r="R236" s="103"/>
      <c r="S236" s="104"/>
      <c r="T236" s="100"/>
      <c r="U236" s="100"/>
      <c r="V236" s="100"/>
      <c r="W236" s="100"/>
      <c r="X236" s="96"/>
      <c r="Y236" s="100"/>
      <c r="Z236" s="95"/>
      <c r="AA236" s="98"/>
      <c r="AB236" s="96"/>
      <c r="AC236" s="100"/>
      <c r="AD236" s="103"/>
      <c r="AE236" s="104"/>
      <c r="AF236" s="103"/>
      <c r="AG236" s="104"/>
      <c r="AH236" s="100"/>
      <c r="AI236" s="100"/>
      <c r="AJ236" s="100"/>
      <c r="AK236" s="100"/>
      <c r="AL236" s="103"/>
      <c r="AM236" s="104"/>
      <c r="AN236" s="103"/>
      <c r="AO236" s="104"/>
      <c r="AP236" s="103"/>
      <c r="AQ236" s="104"/>
      <c r="AR236" s="95"/>
      <c r="AS236" s="98"/>
      <c r="AT236" s="95"/>
      <c r="AU236" s="98"/>
    </row>
    <row r="237" spans="1:55" x14ac:dyDescent="0.25">
      <c r="A237" s="96"/>
      <c r="B237" s="109"/>
      <c r="C237" s="110"/>
      <c r="D237" s="96"/>
      <c r="E237" s="99"/>
      <c r="F237" s="89" t="s">
        <v>37</v>
      </c>
      <c r="G237" s="90"/>
      <c r="H237" s="92" t="s">
        <v>38</v>
      </c>
      <c r="I237" s="93"/>
      <c r="J237" s="92" t="s">
        <v>39</v>
      </c>
      <c r="K237" s="93"/>
      <c r="L237" s="89" t="s">
        <v>40</v>
      </c>
      <c r="M237" s="90"/>
      <c r="N237" s="89" t="s">
        <v>41</v>
      </c>
      <c r="O237" s="90"/>
      <c r="P237" s="92" t="s">
        <v>42</v>
      </c>
      <c r="Q237" s="93"/>
      <c r="R237" s="92" t="s">
        <v>43</v>
      </c>
      <c r="S237" s="93"/>
      <c r="T237" s="89" t="s">
        <v>44</v>
      </c>
      <c r="U237" s="90"/>
      <c r="V237" s="89" t="s">
        <v>45</v>
      </c>
      <c r="W237" s="90"/>
      <c r="X237" s="89" t="s">
        <v>46</v>
      </c>
      <c r="Y237" s="90"/>
      <c r="Z237" s="96"/>
      <c r="AA237" s="99"/>
      <c r="AB237" s="89" t="s">
        <v>47</v>
      </c>
      <c r="AC237" s="90"/>
      <c r="AD237" s="92" t="s">
        <v>48</v>
      </c>
      <c r="AE237" s="93"/>
      <c r="AF237" s="92" t="s">
        <v>49</v>
      </c>
      <c r="AG237" s="93"/>
      <c r="AH237" s="89" t="s">
        <v>50</v>
      </c>
      <c r="AI237" s="90"/>
      <c r="AJ237" s="89" t="s">
        <v>51</v>
      </c>
      <c r="AK237" s="90"/>
      <c r="AL237" s="92" t="s">
        <v>52</v>
      </c>
      <c r="AM237" s="93"/>
      <c r="AN237" s="92" t="s">
        <v>53</v>
      </c>
      <c r="AO237" s="93"/>
      <c r="AP237" s="92" t="s">
        <v>54</v>
      </c>
      <c r="AQ237" s="93"/>
      <c r="AR237" s="96"/>
      <c r="AS237" s="99"/>
      <c r="AT237" s="96"/>
      <c r="AU237" s="99"/>
    </row>
    <row r="238" spans="1:55" x14ac:dyDescent="0.25">
      <c r="A238" s="7">
        <v>1</v>
      </c>
      <c r="B238" s="89">
        <v>2</v>
      </c>
      <c r="C238" s="90"/>
      <c r="D238" s="91">
        <v>3</v>
      </c>
      <c r="E238" s="91"/>
      <c r="F238" s="89">
        <v>4</v>
      </c>
      <c r="G238" s="90"/>
      <c r="H238" s="91">
        <v>5</v>
      </c>
      <c r="I238" s="91"/>
      <c r="J238" s="89">
        <v>6</v>
      </c>
      <c r="K238" s="90"/>
      <c r="L238" s="91">
        <v>7</v>
      </c>
      <c r="M238" s="91"/>
      <c r="N238" s="89">
        <v>8</v>
      </c>
      <c r="O238" s="90"/>
      <c r="P238" s="91">
        <v>9</v>
      </c>
      <c r="Q238" s="91"/>
      <c r="R238" s="89">
        <v>10</v>
      </c>
      <c r="S238" s="90"/>
      <c r="T238" s="91">
        <v>11</v>
      </c>
      <c r="U238" s="91"/>
      <c r="V238" s="89">
        <v>12</v>
      </c>
      <c r="W238" s="90"/>
      <c r="X238" s="91">
        <v>13</v>
      </c>
      <c r="Y238" s="91"/>
      <c r="Z238" s="89">
        <v>14</v>
      </c>
      <c r="AA238" s="90"/>
      <c r="AB238" s="91">
        <v>15</v>
      </c>
      <c r="AC238" s="91"/>
      <c r="AD238" s="89">
        <v>16</v>
      </c>
      <c r="AE238" s="90"/>
      <c r="AF238" s="91">
        <v>17</v>
      </c>
      <c r="AG238" s="91"/>
      <c r="AH238" s="89">
        <v>18</v>
      </c>
      <c r="AI238" s="90"/>
      <c r="AJ238" s="91">
        <v>19</v>
      </c>
      <c r="AK238" s="91"/>
      <c r="AL238" s="89">
        <v>20</v>
      </c>
      <c r="AM238" s="90"/>
      <c r="AN238" s="91">
        <v>21</v>
      </c>
      <c r="AO238" s="91"/>
      <c r="AP238" s="89">
        <v>22</v>
      </c>
      <c r="AQ238" s="90"/>
      <c r="AR238" s="91">
        <v>23</v>
      </c>
      <c r="AS238" s="91"/>
      <c r="AT238" s="89">
        <v>24</v>
      </c>
      <c r="AU238" s="90"/>
    </row>
    <row r="239" spans="1:55" x14ac:dyDescent="0.25">
      <c r="A239" s="8">
        <v>1</v>
      </c>
      <c r="B239" s="9" t="s">
        <v>284</v>
      </c>
      <c r="C239" s="10" t="s">
        <v>285</v>
      </c>
      <c r="D239" s="11">
        <v>10</v>
      </c>
      <c r="E239" s="11">
        <v>56262234500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0</v>
      </c>
      <c r="AQ239" s="11">
        <v>0</v>
      </c>
      <c r="AR239" s="11">
        <v>0</v>
      </c>
      <c r="AS239" s="11">
        <v>0</v>
      </c>
      <c r="AT239" s="11">
        <v>10</v>
      </c>
      <c r="AU239" s="11">
        <v>56262234500</v>
      </c>
      <c r="AV239" s="4"/>
      <c r="AW239" s="6"/>
      <c r="AX239" s="6"/>
      <c r="AY239" s="6"/>
      <c r="AZ239" s="6"/>
      <c r="BA239" s="4"/>
      <c r="BB239" s="4"/>
      <c r="BC239" s="4"/>
    </row>
    <row r="240" spans="1:55" x14ac:dyDescent="0.25">
      <c r="A240" s="12">
        <v>2</v>
      </c>
      <c r="B240" s="13" t="s">
        <v>286</v>
      </c>
      <c r="C240" s="14" t="s">
        <v>287</v>
      </c>
      <c r="D240" s="11">
        <v>2</v>
      </c>
      <c r="E240" s="11">
        <v>4050622500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0</v>
      </c>
      <c r="AQ240" s="11">
        <v>0</v>
      </c>
      <c r="AR240" s="11">
        <v>0</v>
      </c>
      <c r="AS240" s="11">
        <v>0</v>
      </c>
      <c r="AT240" s="11">
        <v>2</v>
      </c>
      <c r="AU240" s="11">
        <v>4050622500</v>
      </c>
      <c r="AV240" s="4"/>
      <c r="AW240" s="6"/>
      <c r="AX240" s="6"/>
      <c r="AY240" s="6"/>
      <c r="AZ240" s="6"/>
      <c r="BA240" s="4"/>
      <c r="BB240" s="4"/>
      <c r="BC240" s="4"/>
    </row>
    <row r="241" spans="1:55" x14ac:dyDescent="0.25">
      <c r="A241" s="12">
        <v>3</v>
      </c>
      <c r="B241" s="13" t="s">
        <v>288</v>
      </c>
      <c r="C241" s="14" t="s">
        <v>289</v>
      </c>
      <c r="D241" s="11">
        <v>11</v>
      </c>
      <c r="E241" s="11">
        <v>11464344000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11</v>
      </c>
      <c r="AU241" s="11">
        <v>11464344000</v>
      </c>
      <c r="AV241" s="4"/>
      <c r="AW241" s="6"/>
      <c r="AX241" s="6"/>
      <c r="AY241" s="6"/>
      <c r="AZ241" s="6"/>
      <c r="BA241" s="4"/>
      <c r="BB241" s="4"/>
      <c r="BC241" s="4"/>
    </row>
    <row r="242" spans="1:55" x14ac:dyDescent="0.25">
      <c r="A242" s="12">
        <v>4</v>
      </c>
      <c r="B242" s="13" t="s">
        <v>290</v>
      </c>
      <c r="C242" s="14" t="s">
        <v>291</v>
      </c>
      <c r="D242" s="11">
        <v>2</v>
      </c>
      <c r="E242" s="11">
        <v>15000000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>
        <v>0</v>
      </c>
      <c r="AT242" s="11">
        <v>2</v>
      </c>
      <c r="AU242" s="11">
        <v>15000000</v>
      </c>
      <c r="AV242" s="4"/>
      <c r="AW242" s="6"/>
      <c r="AX242" s="6"/>
      <c r="AY242" s="6"/>
      <c r="AZ242" s="6"/>
      <c r="BA242" s="4"/>
      <c r="BB242" s="4"/>
      <c r="BC242" s="4"/>
    </row>
    <row r="243" spans="1:55" x14ac:dyDescent="0.25">
      <c r="A243" s="12">
        <v>5</v>
      </c>
      <c r="B243" s="13" t="s">
        <v>292</v>
      </c>
      <c r="C243" s="14" t="s">
        <v>293</v>
      </c>
      <c r="D243" s="11">
        <v>6</v>
      </c>
      <c r="E243" s="11">
        <v>1470216000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1</v>
      </c>
      <c r="AK243" s="11">
        <v>184177000</v>
      </c>
      <c r="AL243" s="11">
        <v>0</v>
      </c>
      <c r="AM243" s="11">
        <v>0</v>
      </c>
      <c r="AN243" s="11">
        <v>0</v>
      </c>
      <c r="AO243" s="11">
        <v>0</v>
      </c>
      <c r="AP243" s="11">
        <v>0</v>
      </c>
      <c r="AQ243" s="11">
        <v>0</v>
      </c>
      <c r="AR243" s="11">
        <v>1</v>
      </c>
      <c r="AS243" s="11">
        <v>184177000</v>
      </c>
      <c r="AT243" s="11">
        <v>5</v>
      </c>
      <c r="AU243" s="11">
        <v>1286039000</v>
      </c>
      <c r="AV243" s="4"/>
      <c r="AW243" s="6"/>
      <c r="AX243" s="6"/>
      <c r="AY243" s="6"/>
      <c r="AZ243" s="6"/>
      <c r="BA243" s="4"/>
      <c r="BB243" s="4"/>
      <c r="BC243" s="4"/>
    </row>
    <row r="244" spans="1:55" x14ac:dyDescent="0.25">
      <c r="A244" s="12">
        <v>6</v>
      </c>
      <c r="B244" s="13" t="s">
        <v>294</v>
      </c>
      <c r="C244" s="14" t="s">
        <v>295</v>
      </c>
      <c r="D244" s="11">
        <v>20</v>
      </c>
      <c r="E244" s="11">
        <v>1516529000</v>
      </c>
      <c r="F244" s="11">
        <v>1</v>
      </c>
      <c r="G244" s="11">
        <v>48817000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1</v>
      </c>
      <c r="AA244" s="11">
        <v>48817000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1</v>
      </c>
      <c r="AO244" s="11">
        <v>48817000</v>
      </c>
      <c r="AP244" s="11">
        <v>0</v>
      </c>
      <c r="AQ244" s="11">
        <v>0</v>
      </c>
      <c r="AR244" s="11">
        <v>1</v>
      </c>
      <c r="AS244" s="11">
        <v>48817000</v>
      </c>
      <c r="AT244" s="11">
        <v>20</v>
      </c>
      <c r="AU244" s="11">
        <v>1516529000</v>
      </c>
      <c r="AV244" s="4"/>
      <c r="AW244" s="6"/>
      <c r="AX244" s="6"/>
      <c r="AY244" s="6"/>
      <c r="AZ244" s="6"/>
      <c r="BA244" s="4"/>
      <c r="BB244" s="4"/>
      <c r="BC244" s="4"/>
    </row>
    <row r="245" spans="1:55" ht="15" customHeight="1" x14ac:dyDescent="0.25">
      <c r="A245" s="12">
        <v>7</v>
      </c>
      <c r="B245" s="13" t="s">
        <v>296</v>
      </c>
      <c r="C245" s="14" t="s">
        <v>297</v>
      </c>
      <c r="D245" s="11">
        <v>26</v>
      </c>
      <c r="E245" s="11">
        <v>3821227489</v>
      </c>
      <c r="F245" s="11">
        <v>3</v>
      </c>
      <c r="G245" s="11">
        <v>1402250000</v>
      </c>
      <c r="H245" s="11">
        <v>0</v>
      </c>
      <c r="I245" s="11">
        <v>0</v>
      </c>
      <c r="J245" s="11">
        <v>0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3</v>
      </c>
      <c r="AA245" s="11">
        <v>1402250000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0</v>
      </c>
      <c r="AQ245" s="11">
        <v>0</v>
      </c>
      <c r="AR245" s="11">
        <v>0</v>
      </c>
      <c r="AS245" s="11">
        <v>0</v>
      </c>
      <c r="AT245" s="11">
        <v>29</v>
      </c>
      <c r="AU245" s="11">
        <v>5223477489</v>
      </c>
      <c r="AV245" s="4"/>
      <c r="AW245" s="6"/>
      <c r="AX245" s="6"/>
      <c r="AY245" s="6"/>
      <c r="AZ245" s="6"/>
      <c r="BA245" s="4"/>
      <c r="BB245" s="4"/>
      <c r="BC245" s="4"/>
    </row>
    <row r="246" spans="1:55" ht="15" customHeight="1" x14ac:dyDescent="0.25">
      <c r="A246" s="12">
        <v>8</v>
      </c>
      <c r="B246" s="13" t="s">
        <v>298</v>
      </c>
      <c r="C246" s="14" t="s">
        <v>299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0</v>
      </c>
      <c r="AS246" s="11">
        <v>0</v>
      </c>
      <c r="AT246" s="11">
        <v>0</v>
      </c>
      <c r="AU246" s="11">
        <v>0</v>
      </c>
      <c r="AV246" s="4"/>
      <c r="AW246" s="6"/>
      <c r="AX246" s="6"/>
      <c r="AY246" s="6"/>
      <c r="AZ246" s="6"/>
      <c r="BA246" s="4"/>
      <c r="BB246" s="4"/>
      <c r="BC246" s="4"/>
    </row>
    <row r="247" spans="1:55" x14ac:dyDescent="0.25">
      <c r="A247" s="12">
        <v>9</v>
      </c>
      <c r="B247" s="13" t="s">
        <v>300</v>
      </c>
      <c r="C247" s="14" t="s">
        <v>301</v>
      </c>
      <c r="D247" s="11">
        <v>0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0</v>
      </c>
      <c r="AQ247" s="11">
        <v>0</v>
      </c>
      <c r="AR247" s="11">
        <v>0</v>
      </c>
      <c r="AS247" s="11">
        <v>0</v>
      </c>
      <c r="AT247" s="11">
        <v>0</v>
      </c>
      <c r="AU247" s="11">
        <v>0</v>
      </c>
      <c r="AV247" s="4"/>
      <c r="AW247" s="6"/>
      <c r="AX247" s="6"/>
      <c r="AY247" s="6"/>
      <c r="AZ247" s="6"/>
      <c r="BA247" s="4"/>
      <c r="BB247" s="4"/>
      <c r="BC247" s="4"/>
    </row>
    <row r="248" spans="1:55" x14ac:dyDescent="0.25">
      <c r="A248" s="12">
        <v>10</v>
      </c>
      <c r="B248" s="13" t="s">
        <v>302</v>
      </c>
      <c r="C248" s="14" t="s">
        <v>303</v>
      </c>
      <c r="D248" s="11"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0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>
        <v>0</v>
      </c>
      <c r="AT248" s="11">
        <v>0</v>
      </c>
      <c r="AU248" s="11">
        <v>0</v>
      </c>
      <c r="AV248" s="4"/>
      <c r="AW248" s="6"/>
      <c r="AX248" s="6"/>
      <c r="AY248" s="6"/>
      <c r="AZ248" s="6"/>
      <c r="BA248" s="4"/>
      <c r="BB248" s="4"/>
      <c r="BC248" s="4"/>
    </row>
    <row r="249" spans="1:55" x14ac:dyDescent="0.25">
      <c r="A249" s="12">
        <v>11</v>
      </c>
      <c r="B249" s="13" t="s">
        <v>304</v>
      </c>
      <c r="C249" s="14" t="s">
        <v>305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0</v>
      </c>
      <c r="AQ249" s="11">
        <v>0</v>
      </c>
      <c r="AR249" s="11">
        <v>0</v>
      </c>
      <c r="AS249" s="11">
        <v>0</v>
      </c>
      <c r="AT249" s="11">
        <v>0</v>
      </c>
      <c r="AU249" s="11">
        <v>0</v>
      </c>
      <c r="AV249" s="4"/>
      <c r="AW249" s="6"/>
      <c r="AX249" s="6"/>
      <c r="AY249" s="6"/>
      <c r="AZ249" s="6"/>
      <c r="BA249" s="4"/>
      <c r="BB249" s="4"/>
      <c r="BC249" s="4"/>
    </row>
    <row r="250" spans="1:55" x14ac:dyDescent="0.25">
      <c r="A250" s="12">
        <v>12</v>
      </c>
      <c r="B250" s="13" t="s">
        <v>306</v>
      </c>
      <c r="C250" s="14" t="s">
        <v>307</v>
      </c>
      <c r="D250" s="11">
        <v>7</v>
      </c>
      <c r="E250" s="11">
        <v>45300000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0</v>
      </c>
      <c r="AQ250" s="11">
        <v>0</v>
      </c>
      <c r="AR250" s="11">
        <v>0</v>
      </c>
      <c r="AS250" s="11">
        <v>0</v>
      </c>
      <c r="AT250" s="11">
        <v>7</v>
      </c>
      <c r="AU250" s="11">
        <v>45300000</v>
      </c>
      <c r="AV250" s="4"/>
      <c r="AW250" s="6"/>
      <c r="AX250" s="6"/>
      <c r="AY250" s="6"/>
      <c r="AZ250" s="6"/>
      <c r="BA250" s="4"/>
      <c r="BB250" s="4"/>
      <c r="BC250" s="4"/>
    </row>
    <row r="251" spans="1:55" x14ac:dyDescent="0.25">
      <c r="A251" s="12">
        <v>13</v>
      </c>
      <c r="B251" s="13" t="s">
        <v>308</v>
      </c>
      <c r="C251" s="14" t="s">
        <v>309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0</v>
      </c>
      <c r="AQ251" s="11">
        <v>0</v>
      </c>
      <c r="AR251" s="11">
        <v>0</v>
      </c>
      <c r="AS251" s="11">
        <v>0</v>
      </c>
      <c r="AT251" s="11">
        <v>0</v>
      </c>
      <c r="AU251" s="11">
        <v>0</v>
      </c>
      <c r="AV251" s="4"/>
      <c r="AW251" s="6"/>
      <c r="AX251" s="6"/>
      <c r="AY251" s="6"/>
      <c r="AZ251" s="6"/>
      <c r="BA251" s="4"/>
      <c r="BB251" s="4"/>
      <c r="BC251" s="4"/>
    </row>
    <row r="252" spans="1:55" ht="15" customHeight="1" x14ac:dyDescent="0.25">
      <c r="A252" s="12">
        <v>14</v>
      </c>
      <c r="B252" s="13" t="s">
        <v>310</v>
      </c>
      <c r="C252" s="14" t="s">
        <v>311</v>
      </c>
      <c r="D252" s="11">
        <v>0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>
        <v>0</v>
      </c>
      <c r="AR252" s="11">
        <v>0</v>
      </c>
      <c r="AS252" s="11">
        <v>0</v>
      </c>
      <c r="AT252" s="11">
        <v>0</v>
      </c>
      <c r="AU252" s="11">
        <v>0</v>
      </c>
      <c r="AV252" s="4"/>
      <c r="AW252" s="6"/>
      <c r="AX252" s="6"/>
      <c r="AY252" s="6"/>
      <c r="AZ252" s="6"/>
      <c r="BA252" s="4"/>
      <c r="BB252" s="4"/>
      <c r="BC252" s="4"/>
    </row>
    <row r="253" spans="1:55" x14ac:dyDescent="0.25">
      <c r="A253" s="12">
        <v>15</v>
      </c>
      <c r="B253" s="13" t="s">
        <v>312</v>
      </c>
      <c r="C253" s="14" t="s">
        <v>313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0</v>
      </c>
      <c r="AQ253" s="11">
        <v>0</v>
      </c>
      <c r="AR253" s="11">
        <v>0</v>
      </c>
      <c r="AS253" s="11">
        <v>0</v>
      </c>
      <c r="AT253" s="11">
        <v>0</v>
      </c>
      <c r="AU253" s="11">
        <v>0</v>
      </c>
      <c r="AV253" s="4"/>
      <c r="AW253" s="6"/>
      <c r="AX253" s="6"/>
      <c r="AY253" s="6"/>
      <c r="AZ253" s="6"/>
      <c r="BA253" s="4"/>
      <c r="BB253" s="4"/>
      <c r="BC253" s="4"/>
    </row>
    <row r="254" spans="1:55" x14ac:dyDescent="0.25">
      <c r="A254" s="12">
        <v>16</v>
      </c>
      <c r="B254" s="13" t="s">
        <v>314</v>
      </c>
      <c r="C254" s="14" t="s">
        <v>315</v>
      </c>
      <c r="D254" s="11">
        <v>273</v>
      </c>
      <c r="E254" s="11">
        <v>1345485251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5</v>
      </c>
      <c r="Q254" s="11">
        <v>5925000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5</v>
      </c>
      <c r="AA254" s="11">
        <v>5925000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>
        <v>0</v>
      </c>
      <c r="AT254" s="11">
        <v>278</v>
      </c>
      <c r="AU254" s="11">
        <v>1351410251</v>
      </c>
      <c r="AV254" s="4"/>
      <c r="AW254" s="6"/>
      <c r="AX254" s="6"/>
      <c r="AY254" s="6"/>
      <c r="AZ254" s="6"/>
      <c r="BA254" s="4"/>
      <c r="BB254" s="4"/>
      <c r="BC254" s="4"/>
    </row>
    <row r="255" spans="1:55" x14ac:dyDescent="0.25">
      <c r="A255" s="12">
        <v>17</v>
      </c>
      <c r="B255" s="13" t="s">
        <v>316</v>
      </c>
      <c r="C255" s="14" t="s">
        <v>317</v>
      </c>
      <c r="D255" s="11">
        <v>2900</v>
      </c>
      <c r="E255" s="11">
        <v>17909517003</v>
      </c>
      <c r="F255" s="11">
        <v>824</v>
      </c>
      <c r="G255" s="11">
        <v>544490000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33</v>
      </c>
      <c r="Q255" s="11">
        <v>86310000</v>
      </c>
      <c r="R255" s="11">
        <v>0</v>
      </c>
      <c r="S255" s="11">
        <v>0</v>
      </c>
      <c r="T255" s="11">
        <v>16</v>
      </c>
      <c r="U255" s="11">
        <v>20800000</v>
      </c>
      <c r="V255" s="11">
        <v>0</v>
      </c>
      <c r="W255" s="11">
        <v>0</v>
      </c>
      <c r="X255" s="11">
        <v>0</v>
      </c>
      <c r="Y255" s="11">
        <v>0</v>
      </c>
      <c r="Z255" s="11">
        <v>873</v>
      </c>
      <c r="AA255" s="11">
        <v>651600000</v>
      </c>
      <c r="AB255" s="11">
        <v>693</v>
      </c>
      <c r="AC255" s="11">
        <v>61880000</v>
      </c>
      <c r="AD255" s="11">
        <v>22</v>
      </c>
      <c r="AE255" s="11">
        <v>72560000</v>
      </c>
      <c r="AF255" s="11">
        <v>0</v>
      </c>
      <c r="AG255" s="11">
        <v>0</v>
      </c>
      <c r="AH255" s="11">
        <v>22</v>
      </c>
      <c r="AI255" s="11">
        <v>17750000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0</v>
      </c>
      <c r="AQ255" s="11">
        <v>0</v>
      </c>
      <c r="AR255" s="11">
        <v>737</v>
      </c>
      <c r="AS255" s="11">
        <v>152190000</v>
      </c>
      <c r="AT255" s="11">
        <v>3036</v>
      </c>
      <c r="AU255" s="11">
        <v>18408927003</v>
      </c>
      <c r="AV255" s="4"/>
      <c r="AW255" s="6"/>
      <c r="AX255" s="6"/>
      <c r="AY255" s="6"/>
      <c r="AZ255" s="6"/>
      <c r="BA255" s="4"/>
      <c r="BB255" s="4"/>
      <c r="BC255" s="4"/>
    </row>
    <row r="256" spans="1:55" x14ac:dyDescent="0.25">
      <c r="A256" s="12">
        <v>18</v>
      </c>
      <c r="B256" s="13" t="s">
        <v>318</v>
      </c>
      <c r="C256" s="14" t="s">
        <v>319</v>
      </c>
      <c r="D256" s="11">
        <v>192</v>
      </c>
      <c r="E256" s="11">
        <v>450703931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>
        <v>0</v>
      </c>
      <c r="AP256" s="11">
        <v>0</v>
      </c>
      <c r="AQ256" s="11">
        <v>0</v>
      </c>
      <c r="AR256" s="11">
        <v>0</v>
      </c>
      <c r="AS256" s="11">
        <v>0</v>
      </c>
      <c r="AT256" s="11">
        <v>192</v>
      </c>
      <c r="AU256" s="11">
        <v>450703931</v>
      </c>
      <c r="AV256" s="4"/>
      <c r="AW256" s="6"/>
      <c r="AX256" s="6"/>
      <c r="AY256" s="6"/>
      <c r="AZ256" s="6"/>
      <c r="BA256" s="4"/>
      <c r="BB256" s="4"/>
      <c r="BC256" s="4"/>
    </row>
    <row r="257" spans="1:55" x14ac:dyDescent="0.25">
      <c r="A257" s="12">
        <v>19</v>
      </c>
      <c r="B257" s="13" t="s">
        <v>320</v>
      </c>
      <c r="C257" s="14" t="s">
        <v>321</v>
      </c>
      <c r="D257" s="11">
        <v>239</v>
      </c>
      <c r="E257" s="11">
        <v>1916320163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0</v>
      </c>
      <c r="AQ257" s="11">
        <v>0</v>
      </c>
      <c r="AR257" s="11">
        <v>0</v>
      </c>
      <c r="AS257" s="11">
        <v>0</v>
      </c>
      <c r="AT257" s="11">
        <v>239</v>
      </c>
      <c r="AU257" s="11">
        <v>1916320163</v>
      </c>
      <c r="AV257" s="4"/>
      <c r="AW257" s="6"/>
      <c r="AX257" s="6"/>
      <c r="AY257" s="6"/>
      <c r="AZ257" s="6"/>
      <c r="BA257" s="4"/>
      <c r="BB257" s="4"/>
      <c r="BC257" s="4"/>
    </row>
    <row r="258" spans="1:55" x14ac:dyDescent="0.25">
      <c r="A258" s="12">
        <v>20</v>
      </c>
      <c r="B258" s="13" t="s">
        <v>322</v>
      </c>
      <c r="C258" s="14" t="s">
        <v>323</v>
      </c>
      <c r="D258" s="11">
        <v>88</v>
      </c>
      <c r="E258" s="11">
        <v>389977515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>
        <v>0</v>
      </c>
      <c r="AT258" s="11">
        <v>88</v>
      </c>
      <c r="AU258" s="11">
        <v>389977515</v>
      </c>
      <c r="AV258" s="4"/>
      <c r="AW258" s="6"/>
      <c r="AX258" s="6"/>
      <c r="AY258" s="6"/>
      <c r="AZ258" s="6"/>
      <c r="BA258" s="4"/>
      <c r="BB258" s="4"/>
      <c r="BC258" s="4"/>
    </row>
    <row r="259" spans="1:55" x14ac:dyDescent="0.25">
      <c r="A259" s="12">
        <v>21</v>
      </c>
      <c r="B259" s="13" t="s">
        <v>324</v>
      </c>
      <c r="C259" s="14" t="s">
        <v>325</v>
      </c>
      <c r="D259" s="11">
        <v>2</v>
      </c>
      <c r="E259" s="11">
        <v>46530000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>
        <v>0</v>
      </c>
      <c r="AP259" s="11">
        <v>0</v>
      </c>
      <c r="AQ259" s="11">
        <v>0</v>
      </c>
      <c r="AR259" s="11">
        <v>0</v>
      </c>
      <c r="AS259" s="11">
        <v>0</v>
      </c>
      <c r="AT259" s="11">
        <v>2</v>
      </c>
      <c r="AU259" s="11">
        <v>46530000</v>
      </c>
      <c r="AV259" s="4"/>
      <c r="AW259" s="6"/>
      <c r="AX259" s="6"/>
      <c r="AY259" s="6"/>
      <c r="AZ259" s="6"/>
      <c r="BA259" s="4"/>
      <c r="BB259" s="4"/>
      <c r="BC259" s="4"/>
    </row>
    <row r="260" spans="1:55" x14ac:dyDescent="0.25">
      <c r="A260" s="12">
        <v>22</v>
      </c>
      <c r="B260" s="13" t="s">
        <v>326</v>
      </c>
      <c r="C260" s="14" t="s">
        <v>327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0</v>
      </c>
      <c r="AU260" s="11">
        <v>0</v>
      </c>
      <c r="AV260" s="4"/>
      <c r="AW260" s="6"/>
      <c r="AX260" s="6"/>
      <c r="AY260" s="6"/>
      <c r="AZ260" s="6"/>
      <c r="BA260" s="4"/>
      <c r="BB260" s="4"/>
      <c r="BC260" s="4"/>
    </row>
    <row r="261" spans="1:55" x14ac:dyDescent="0.25">
      <c r="A261" s="12">
        <v>23</v>
      </c>
      <c r="B261" s="13" t="s">
        <v>328</v>
      </c>
      <c r="C261" s="14" t="s">
        <v>329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>
        <v>0</v>
      </c>
      <c r="AQ261" s="11">
        <v>0</v>
      </c>
      <c r="AR261" s="11">
        <v>0</v>
      </c>
      <c r="AS261" s="11">
        <v>0</v>
      </c>
      <c r="AT261" s="11">
        <v>0</v>
      </c>
      <c r="AU261" s="11">
        <v>0</v>
      </c>
      <c r="AV261" s="4"/>
      <c r="AW261" s="6"/>
      <c r="AX261" s="6"/>
      <c r="AY261" s="6"/>
      <c r="AZ261" s="6"/>
      <c r="BA261" s="4"/>
      <c r="BB261" s="4"/>
      <c r="BC261" s="4"/>
    </row>
    <row r="262" spans="1:55" x14ac:dyDescent="0.25">
      <c r="A262" s="12">
        <v>24</v>
      </c>
      <c r="B262" s="13" t="s">
        <v>330</v>
      </c>
      <c r="C262" s="14" t="s">
        <v>331</v>
      </c>
      <c r="D262" s="11">
        <v>1</v>
      </c>
      <c r="E262" s="11">
        <v>9600000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12</v>
      </c>
      <c r="U262" s="11">
        <v>10500000</v>
      </c>
      <c r="V262" s="11">
        <v>0</v>
      </c>
      <c r="W262" s="11">
        <v>0</v>
      </c>
      <c r="X262" s="11">
        <v>0</v>
      </c>
      <c r="Y262" s="11">
        <v>0</v>
      </c>
      <c r="Z262" s="11">
        <v>12</v>
      </c>
      <c r="AA262" s="11">
        <v>10500000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0</v>
      </c>
      <c r="AS262" s="11">
        <v>0</v>
      </c>
      <c r="AT262" s="11">
        <v>13</v>
      </c>
      <c r="AU262" s="11">
        <v>20100000</v>
      </c>
      <c r="AV262" s="4"/>
      <c r="AW262" s="6"/>
      <c r="AX262" s="6"/>
      <c r="AY262" s="6"/>
      <c r="BA262" s="4"/>
      <c r="BB262" s="4"/>
      <c r="BC262" s="4"/>
    </row>
    <row r="263" spans="1:55" x14ac:dyDescent="0.25">
      <c r="A263" s="12">
        <v>25</v>
      </c>
      <c r="B263" s="13" t="s">
        <v>332</v>
      </c>
      <c r="C263" s="14" t="s">
        <v>333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2</v>
      </c>
      <c r="M263" s="11">
        <v>191400000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10</v>
      </c>
      <c r="U263" s="11">
        <v>7250000</v>
      </c>
      <c r="V263" s="11">
        <v>0</v>
      </c>
      <c r="W263" s="11">
        <v>0</v>
      </c>
      <c r="X263" s="11">
        <v>0</v>
      </c>
      <c r="Y263" s="11">
        <v>0</v>
      </c>
      <c r="Z263" s="11">
        <v>12</v>
      </c>
      <c r="AA263" s="11">
        <v>198650000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</v>
      </c>
      <c r="AO263" s="11">
        <v>0</v>
      </c>
      <c r="AP263" s="11">
        <v>0</v>
      </c>
      <c r="AQ263" s="11">
        <v>0</v>
      </c>
      <c r="AR263" s="11">
        <v>0</v>
      </c>
      <c r="AS263" s="11">
        <v>0</v>
      </c>
      <c r="AT263" s="11">
        <v>12</v>
      </c>
      <c r="AU263" s="11">
        <v>198650000</v>
      </c>
      <c r="AV263" s="4"/>
      <c r="AW263" s="6"/>
      <c r="AX263" s="6"/>
      <c r="AY263" s="6"/>
      <c r="BA263" s="4"/>
      <c r="BB263" s="4"/>
      <c r="BC263" s="4"/>
    </row>
    <row r="264" spans="1:55" x14ac:dyDescent="0.25">
      <c r="A264" s="12">
        <v>26</v>
      </c>
      <c r="B264" s="13" t="s">
        <v>334</v>
      </c>
      <c r="C264" s="14" t="s">
        <v>335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>
        <v>0</v>
      </c>
      <c r="AT264" s="11">
        <v>0</v>
      </c>
      <c r="AU264" s="11">
        <v>0</v>
      </c>
      <c r="AV264" s="4"/>
      <c r="AW264" s="6"/>
      <c r="AX264" s="6"/>
      <c r="AY264" s="6"/>
      <c r="BA264" s="4"/>
      <c r="BB264" s="4"/>
      <c r="BC264" s="4"/>
    </row>
    <row r="265" spans="1:55" x14ac:dyDescent="0.25">
      <c r="A265" s="12">
        <v>27</v>
      </c>
      <c r="B265" s="13" t="s">
        <v>336</v>
      </c>
      <c r="C265" s="14" t="s">
        <v>337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0</v>
      </c>
      <c r="AQ265" s="11">
        <v>0</v>
      </c>
      <c r="AR265" s="11">
        <v>0</v>
      </c>
      <c r="AS265" s="11">
        <v>0</v>
      </c>
      <c r="AT265" s="11">
        <v>0</v>
      </c>
      <c r="AU265" s="11">
        <v>0</v>
      </c>
      <c r="AV265" s="4"/>
      <c r="AW265" s="4"/>
      <c r="AX265" s="6"/>
      <c r="AY265" s="6"/>
      <c r="BA265" s="4"/>
      <c r="BB265" s="4"/>
      <c r="BC265" s="4"/>
    </row>
    <row r="266" spans="1:55" x14ac:dyDescent="0.25">
      <c r="A266" s="12">
        <v>28</v>
      </c>
      <c r="B266" s="13" t="s">
        <v>338</v>
      </c>
      <c r="C266" s="14" t="s">
        <v>339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0</v>
      </c>
      <c r="AU266" s="11">
        <v>0</v>
      </c>
      <c r="AV266" s="4"/>
      <c r="AW266" s="4"/>
      <c r="AX266" s="6"/>
      <c r="AY266" s="6"/>
      <c r="BA266" s="4"/>
      <c r="BB266" s="4"/>
      <c r="BC266" s="4"/>
    </row>
    <row r="267" spans="1:55" x14ac:dyDescent="0.25">
      <c r="A267" s="12">
        <v>29</v>
      </c>
      <c r="B267" s="13" t="s">
        <v>340</v>
      </c>
      <c r="C267" s="14" t="s">
        <v>341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>
        <v>0</v>
      </c>
      <c r="AP267" s="11">
        <v>0</v>
      </c>
      <c r="AQ267" s="11">
        <v>0</v>
      </c>
      <c r="AR267" s="11">
        <v>0</v>
      </c>
      <c r="AS267" s="11">
        <v>0</v>
      </c>
      <c r="AT267" s="11">
        <v>0</v>
      </c>
      <c r="AU267" s="11">
        <v>0</v>
      </c>
      <c r="AV267" s="4"/>
      <c r="AW267" s="4"/>
      <c r="AX267" s="6"/>
      <c r="AY267" s="6"/>
      <c r="BA267" s="4"/>
      <c r="BB267" s="4"/>
      <c r="BC267" s="4"/>
    </row>
    <row r="268" spans="1:55" ht="15" customHeight="1" x14ac:dyDescent="0.25">
      <c r="A268" s="12">
        <v>30</v>
      </c>
      <c r="B268" s="13" t="s">
        <v>342</v>
      </c>
      <c r="C268" s="14" t="s">
        <v>343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v>0</v>
      </c>
      <c r="AP268" s="11">
        <v>0</v>
      </c>
      <c r="AQ268" s="11">
        <v>0</v>
      </c>
      <c r="AR268" s="11">
        <v>0</v>
      </c>
      <c r="AS268" s="11">
        <v>0</v>
      </c>
      <c r="AT268" s="11">
        <v>0</v>
      </c>
      <c r="AU268" s="11">
        <v>0</v>
      </c>
      <c r="AV268" s="4"/>
      <c r="AW268" s="4"/>
      <c r="AX268" s="6"/>
      <c r="AY268" s="6"/>
      <c r="BA268" s="4"/>
      <c r="BB268" s="4"/>
      <c r="BC268" s="4"/>
    </row>
    <row r="269" spans="1:55" x14ac:dyDescent="0.25">
      <c r="A269" s="12">
        <v>31</v>
      </c>
      <c r="B269" s="13" t="s">
        <v>344</v>
      </c>
      <c r="C269" s="14" t="s">
        <v>345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>
        <v>0</v>
      </c>
      <c r="AP269" s="11">
        <v>0</v>
      </c>
      <c r="AQ269" s="11">
        <v>0</v>
      </c>
      <c r="AR269" s="11">
        <v>0</v>
      </c>
      <c r="AS269" s="11">
        <v>0</v>
      </c>
      <c r="AT269" s="11">
        <v>0</v>
      </c>
      <c r="AU269" s="11">
        <v>0</v>
      </c>
      <c r="AV269" s="4"/>
      <c r="AW269" s="4"/>
      <c r="AX269" s="6"/>
      <c r="AY269" s="6"/>
      <c r="BA269" s="4"/>
      <c r="BB269" s="4"/>
      <c r="BC269" s="4"/>
    </row>
    <row r="270" spans="1:55" x14ac:dyDescent="0.25">
      <c r="A270" s="12">
        <v>32</v>
      </c>
      <c r="B270" s="13" t="s">
        <v>346</v>
      </c>
      <c r="C270" s="14" t="s">
        <v>347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>
        <v>0</v>
      </c>
      <c r="AQ270" s="11">
        <v>0</v>
      </c>
      <c r="AR270" s="11">
        <v>0</v>
      </c>
      <c r="AS270" s="11">
        <v>0</v>
      </c>
      <c r="AT270" s="11">
        <v>0</v>
      </c>
      <c r="AU270" s="11">
        <v>0</v>
      </c>
      <c r="AV270" s="4"/>
      <c r="AW270" s="4"/>
      <c r="AX270" s="6"/>
      <c r="AY270" s="6"/>
      <c r="BA270" s="4"/>
      <c r="BB270" s="4"/>
      <c r="BC270" s="4"/>
    </row>
    <row r="271" spans="1:55" ht="15" customHeight="1" x14ac:dyDescent="0.25">
      <c r="A271" s="12">
        <v>33</v>
      </c>
      <c r="B271" s="13" t="s">
        <v>348</v>
      </c>
      <c r="C271" s="14" t="s">
        <v>349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>
        <v>0</v>
      </c>
      <c r="AP271" s="11">
        <v>0</v>
      </c>
      <c r="AQ271" s="11">
        <v>0</v>
      </c>
      <c r="AR271" s="11">
        <v>0</v>
      </c>
      <c r="AS271" s="11">
        <v>0</v>
      </c>
      <c r="AT271" s="11">
        <v>0</v>
      </c>
      <c r="AU271" s="11">
        <v>0</v>
      </c>
      <c r="AV271" s="4"/>
      <c r="AW271" s="4"/>
      <c r="AX271" s="6"/>
      <c r="AY271" s="6"/>
      <c r="BA271" s="4"/>
      <c r="BB271" s="4"/>
      <c r="BC271" s="4"/>
    </row>
    <row r="272" spans="1:55" x14ac:dyDescent="0.25">
      <c r="A272" s="12">
        <v>34</v>
      </c>
      <c r="B272" s="13" t="s">
        <v>350</v>
      </c>
      <c r="C272" s="14" t="s">
        <v>351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>
        <v>0</v>
      </c>
      <c r="AP272" s="11">
        <v>0</v>
      </c>
      <c r="AQ272" s="11">
        <v>0</v>
      </c>
      <c r="AR272" s="11">
        <v>0</v>
      </c>
      <c r="AS272" s="11">
        <v>0</v>
      </c>
      <c r="AT272" s="11">
        <v>0</v>
      </c>
      <c r="AU272" s="11">
        <v>0</v>
      </c>
      <c r="AV272" s="4"/>
      <c r="AW272" s="4"/>
      <c r="AX272" s="6"/>
      <c r="AY272" s="6"/>
      <c r="BA272" s="4"/>
      <c r="BB272" s="4"/>
      <c r="BC272" s="4"/>
    </row>
    <row r="273" spans="1:55" x14ac:dyDescent="0.25">
      <c r="A273" s="12">
        <v>35</v>
      </c>
      <c r="B273" s="13" t="s">
        <v>352</v>
      </c>
      <c r="C273" s="14" t="s">
        <v>353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>
        <v>0</v>
      </c>
      <c r="AQ273" s="11">
        <v>0</v>
      </c>
      <c r="AR273" s="11">
        <v>0</v>
      </c>
      <c r="AS273" s="11">
        <v>0</v>
      </c>
      <c r="AT273" s="11">
        <v>0</v>
      </c>
      <c r="AU273" s="11">
        <v>0</v>
      </c>
      <c r="AV273" s="4"/>
      <c r="AW273" s="4"/>
      <c r="AX273" s="6"/>
      <c r="AY273" s="6"/>
      <c r="BA273" s="4"/>
      <c r="BB273" s="4"/>
      <c r="BC273" s="4"/>
    </row>
    <row r="274" spans="1:55" x14ac:dyDescent="0.25">
      <c r="A274" s="12">
        <v>36</v>
      </c>
      <c r="B274" s="13" t="s">
        <v>354</v>
      </c>
      <c r="C274" s="14" t="s">
        <v>355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>
        <v>0</v>
      </c>
      <c r="AP274" s="11">
        <v>0</v>
      </c>
      <c r="AQ274" s="11">
        <v>0</v>
      </c>
      <c r="AR274" s="11">
        <v>0</v>
      </c>
      <c r="AS274" s="11">
        <v>0</v>
      </c>
      <c r="AT274" s="11">
        <v>0</v>
      </c>
      <c r="AU274" s="11">
        <v>0</v>
      </c>
      <c r="AV274" s="4"/>
      <c r="AW274" s="4"/>
      <c r="AX274" s="6"/>
      <c r="AY274" s="6"/>
      <c r="BA274" s="4"/>
      <c r="BB274" s="4"/>
      <c r="BC274" s="4"/>
    </row>
    <row r="275" spans="1:55" x14ac:dyDescent="0.25">
      <c r="A275" s="12">
        <v>37</v>
      </c>
      <c r="B275" s="13" t="s">
        <v>356</v>
      </c>
      <c r="C275" s="14" t="s">
        <v>357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>
        <v>0</v>
      </c>
      <c r="AQ275" s="11">
        <v>0</v>
      </c>
      <c r="AR275" s="11">
        <v>0</v>
      </c>
      <c r="AS275" s="11">
        <v>0</v>
      </c>
      <c r="AT275" s="11">
        <v>0</v>
      </c>
      <c r="AU275" s="11">
        <v>0</v>
      </c>
      <c r="AV275" s="4"/>
      <c r="AW275" s="4"/>
      <c r="AX275" s="6"/>
      <c r="AY275" s="6"/>
      <c r="BA275" s="4"/>
      <c r="BB275" s="4"/>
      <c r="BC275" s="4"/>
    </row>
    <row r="276" spans="1:55" x14ac:dyDescent="0.25">
      <c r="A276" s="12">
        <v>38</v>
      </c>
      <c r="B276" s="13" t="s">
        <v>358</v>
      </c>
      <c r="C276" s="14" t="s">
        <v>359</v>
      </c>
      <c r="D276" s="11">
        <v>335</v>
      </c>
      <c r="E276" s="11">
        <v>3213587219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>
        <v>0</v>
      </c>
      <c r="AP276" s="11">
        <v>0</v>
      </c>
      <c r="AQ276" s="11">
        <v>0</v>
      </c>
      <c r="AR276" s="11">
        <v>0</v>
      </c>
      <c r="AS276" s="11">
        <v>0</v>
      </c>
      <c r="AT276" s="11">
        <v>335</v>
      </c>
      <c r="AU276" s="11">
        <v>3213587219</v>
      </c>
      <c r="AV276" s="4"/>
      <c r="AW276" s="4"/>
      <c r="AX276" s="6"/>
      <c r="AY276" s="6"/>
      <c r="BA276" s="4"/>
      <c r="BB276" s="4"/>
      <c r="BC276" s="4"/>
    </row>
    <row r="277" spans="1:55" x14ac:dyDescent="0.25">
      <c r="A277" s="12">
        <v>39</v>
      </c>
      <c r="B277" s="13" t="s">
        <v>360</v>
      </c>
      <c r="C277" s="14" t="s">
        <v>361</v>
      </c>
      <c r="D277" s="11">
        <v>299</v>
      </c>
      <c r="E277" s="11">
        <v>1254653487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>
        <v>0</v>
      </c>
      <c r="AQ277" s="11">
        <v>0</v>
      </c>
      <c r="AR277" s="11">
        <v>0</v>
      </c>
      <c r="AS277" s="11">
        <v>0</v>
      </c>
      <c r="AT277" s="11">
        <v>299</v>
      </c>
      <c r="AU277" s="11">
        <v>1254653487</v>
      </c>
      <c r="AV277" s="4"/>
      <c r="AW277" s="4"/>
      <c r="AX277" s="6"/>
      <c r="AY277" s="6"/>
      <c r="BA277" s="4"/>
      <c r="BB277" s="4"/>
      <c r="BC277" s="4"/>
    </row>
    <row r="278" spans="1:55" x14ac:dyDescent="0.25">
      <c r="A278" s="12">
        <v>40</v>
      </c>
      <c r="B278" s="13" t="s">
        <v>362</v>
      </c>
      <c r="C278" s="14" t="s">
        <v>363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v>0</v>
      </c>
      <c r="AP278" s="11">
        <v>0</v>
      </c>
      <c r="AQ278" s="11">
        <v>0</v>
      </c>
      <c r="AR278" s="11">
        <v>0</v>
      </c>
      <c r="AS278" s="11">
        <v>0</v>
      </c>
      <c r="AT278" s="11">
        <v>0</v>
      </c>
      <c r="AU278" s="11">
        <v>0</v>
      </c>
      <c r="AV278" s="4"/>
      <c r="AW278" s="4"/>
      <c r="AX278" s="6"/>
      <c r="AY278" s="6"/>
      <c r="BA278" s="4"/>
      <c r="BB278" s="4"/>
      <c r="BC278" s="4"/>
    </row>
    <row r="279" spans="1:55" x14ac:dyDescent="0.25">
      <c r="A279" s="12">
        <v>41</v>
      </c>
      <c r="B279" s="13" t="s">
        <v>364</v>
      </c>
      <c r="C279" s="14" t="s">
        <v>365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>
        <v>0</v>
      </c>
      <c r="AQ279" s="11">
        <v>0</v>
      </c>
      <c r="AR279" s="11">
        <v>0</v>
      </c>
      <c r="AS279" s="11">
        <v>0</v>
      </c>
      <c r="AT279" s="11">
        <v>0</v>
      </c>
      <c r="AU279" s="11">
        <v>0</v>
      </c>
      <c r="AV279" s="4"/>
      <c r="AW279" s="4"/>
      <c r="AX279" s="6"/>
      <c r="AY279" s="6"/>
      <c r="BA279" s="4"/>
      <c r="BB279" s="4"/>
      <c r="BC279" s="4"/>
    </row>
    <row r="280" spans="1:55" x14ac:dyDescent="0.25">
      <c r="A280" s="12">
        <v>42</v>
      </c>
      <c r="B280" s="13" t="s">
        <v>366</v>
      </c>
      <c r="C280" s="14" t="s">
        <v>367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0</v>
      </c>
      <c r="AQ280" s="11">
        <v>0</v>
      </c>
      <c r="AR280" s="11">
        <v>0</v>
      </c>
      <c r="AS280" s="11">
        <v>0</v>
      </c>
      <c r="AT280" s="11">
        <v>0</v>
      </c>
      <c r="AU280" s="11">
        <v>0</v>
      </c>
      <c r="AV280" s="4"/>
      <c r="AW280" s="4"/>
      <c r="AX280" s="6"/>
      <c r="AY280" s="6"/>
      <c r="BA280" s="4"/>
      <c r="BB280" s="4"/>
      <c r="BC280" s="4"/>
    </row>
    <row r="281" spans="1:55" x14ac:dyDescent="0.25">
      <c r="A281" s="12">
        <v>43</v>
      </c>
      <c r="B281" s="13" t="s">
        <v>368</v>
      </c>
      <c r="C281" s="14" t="s">
        <v>369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>
        <v>0</v>
      </c>
      <c r="AT281" s="11">
        <v>0</v>
      </c>
      <c r="AU281" s="11">
        <v>0</v>
      </c>
      <c r="AV281" s="4"/>
      <c r="AW281" s="4"/>
      <c r="AX281" s="6"/>
      <c r="AY281" s="6"/>
      <c r="BA281" s="4"/>
      <c r="BB281" s="4"/>
      <c r="BC281" s="4"/>
    </row>
    <row r="282" spans="1:55" x14ac:dyDescent="0.25">
      <c r="A282" s="12">
        <v>44</v>
      </c>
      <c r="B282" s="13" t="s">
        <v>370</v>
      </c>
      <c r="C282" s="14" t="s">
        <v>371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>
        <v>0</v>
      </c>
      <c r="AP282" s="11">
        <v>0</v>
      </c>
      <c r="AQ282" s="11">
        <v>0</v>
      </c>
      <c r="AR282" s="11">
        <v>0</v>
      </c>
      <c r="AS282" s="11">
        <v>0</v>
      </c>
      <c r="AT282" s="11">
        <v>0</v>
      </c>
      <c r="AU282" s="11">
        <v>0</v>
      </c>
      <c r="AV282" s="4"/>
      <c r="AW282" s="4"/>
      <c r="AX282" s="6"/>
      <c r="AY282" s="6"/>
      <c r="BA282" s="4"/>
      <c r="BB282" s="4"/>
      <c r="BC282" s="4"/>
    </row>
    <row r="283" spans="1:55" x14ac:dyDescent="0.25">
      <c r="A283" s="12">
        <v>45</v>
      </c>
      <c r="B283" s="13" t="s">
        <v>372</v>
      </c>
      <c r="C283" s="14" t="s">
        <v>373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</v>
      </c>
      <c r="AO283" s="11">
        <v>0</v>
      </c>
      <c r="AP283" s="11">
        <v>0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4"/>
      <c r="AW283" s="4"/>
      <c r="AX283" s="6"/>
      <c r="AY283" s="6"/>
      <c r="BA283" s="4"/>
      <c r="BB283" s="4"/>
      <c r="BC283" s="4"/>
    </row>
    <row r="284" spans="1:55" x14ac:dyDescent="0.25">
      <c r="A284" s="12">
        <v>46</v>
      </c>
      <c r="B284" s="13" t="s">
        <v>374</v>
      </c>
      <c r="C284" s="14" t="s">
        <v>375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>
        <v>0</v>
      </c>
      <c r="AP284" s="11">
        <v>0</v>
      </c>
      <c r="AQ284" s="11">
        <v>0</v>
      </c>
      <c r="AR284" s="11">
        <v>0</v>
      </c>
      <c r="AS284" s="11">
        <v>0</v>
      </c>
      <c r="AT284" s="11">
        <v>0</v>
      </c>
      <c r="AU284" s="11">
        <v>0</v>
      </c>
      <c r="AV284" s="4"/>
      <c r="AW284" s="4"/>
      <c r="AX284" s="6"/>
      <c r="AY284" s="6"/>
      <c r="BA284" s="4"/>
      <c r="BB284" s="4"/>
      <c r="BC284" s="4"/>
    </row>
    <row r="285" spans="1:55" x14ac:dyDescent="0.25">
      <c r="A285" s="12">
        <v>47</v>
      </c>
      <c r="B285" s="13" t="s">
        <v>376</v>
      </c>
      <c r="C285" s="14" t="s">
        <v>84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>
        <v>0</v>
      </c>
      <c r="AJ285" s="11">
        <v>0</v>
      </c>
      <c r="AK285" s="11">
        <v>0</v>
      </c>
      <c r="AL285" s="11">
        <v>0</v>
      </c>
      <c r="AM285" s="11">
        <v>0</v>
      </c>
      <c r="AN285" s="11">
        <v>0</v>
      </c>
      <c r="AO285" s="11">
        <v>0</v>
      </c>
      <c r="AP285" s="11">
        <v>0</v>
      </c>
      <c r="AQ285" s="11">
        <v>0</v>
      </c>
      <c r="AR285" s="11">
        <v>0</v>
      </c>
      <c r="AS285" s="11">
        <v>0</v>
      </c>
      <c r="AT285" s="11">
        <v>0</v>
      </c>
      <c r="AU285" s="11">
        <v>0</v>
      </c>
      <c r="AV285" s="4"/>
      <c r="AW285" s="4"/>
      <c r="AX285" s="6"/>
      <c r="AY285" s="6"/>
      <c r="BA285" s="4"/>
      <c r="BB285" s="4"/>
      <c r="BC285" s="4"/>
    </row>
    <row r="286" spans="1:55" x14ac:dyDescent="0.25">
      <c r="A286" s="12">
        <v>48</v>
      </c>
      <c r="B286" s="13" t="s">
        <v>377</v>
      </c>
      <c r="C286" s="14" t="s">
        <v>378</v>
      </c>
      <c r="D286" s="11">
        <v>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>
        <v>0</v>
      </c>
      <c r="AN286" s="11">
        <v>0</v>
      </c>
      <c r="AO286" s="11">
        <v>0</v>
      </c>
      <c r="AP286" s="11">
        <v>0</v>
      </c>
      <c r="AQ286" s="11">
        <v>0</v>
      </c>
      <c r="AR286" s="11">
        <v>0</v>
      </c>
      <c r="AS286" s="11">
        <v>0</v>
      </c>
      <c r="AT286" s="11">
        <v>0</v>
      </c>
      <c r="AU286" s="11">
        <v>0</v>
      </c>
      <c r="AV286" s="4"/>
      <c r="AW286" s="4"/>
      <c r="AX286" s="6"/>
      <c r="AY286" s="6"/>
      <c r="BA286" s="4"/>
      <c r="BB286" s="4"/>
      <c r="BC286" s="4"/>
    </row>
    <row r="287" spans="1:55" x14ac:dyDescent="0.25">
      <c r="A287" s="12">
        <v>49</v>
      </c>
      <c r="B287" s="13" t="s">
        <v>379</v>
      </c>
      <c r="C287" s="14" t="s">
        <v>380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 s="11">
        <v>0</v>
      </c>
      <c r="AK287" s="11">
        <v>0</v>
      </c>
      <c r="AL287" s="11">
        <v>0</v>
      </c>
      <c r="AM287" s="11">
        <v>0</v>
      </c>
      <c r="AN287" s="11">
        <v>0</v>
      </c>
      <c r="AO287" s="11">
        <v>0</v>
      </c>
      <c r="AP287" s="11">
        <v>0</v>
      </c>
      <c r="AQ287" s="11">
        <v>0</v>
      </c>
      <c r="AR287" s="11">
        <v>0</v>
      </c>
      <c r="AS287" s="11">
        <v>0</v>
      </c>
      <c r="AT287" s="11">
        <v>0</v>
      </c>
      <c r="AU287" s="11">
        <v>0</v>
      </c>
      <c r="AV287" s="4"/>
      <c r="AW287" s="4"/>
      <c r="AX287" s="6"/>
      <c r="AY287" s="6"/>
      <c r="BA287" s="4"/>
      <c r="BB287" s="4"/>
      <c r="BC287" s="4"/>
    </row>
    <row r="288" spans="1:55" x14ac:dyDescent="0.25">
      <c r="A288" s="12">
        <v>50</v>
      </c>
      <c r="B288" s="13" t="s">
        <v>381</v>
      </c>
      <c r="C288" s="14" t="s">
        <v>382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0</v>
      </c>
      <c r="AJ288" s="11">
        <v>0</v>
      </c>
      <c r="AK288" s="11">
        <v>0</v>
      </c>
      <c r="AL288" s="11">
        <v>0</v>
      </c>
      <c r="AM288" s="11">
        <v>0</v>
      </c>
      <c r="AN288" s="11">
        <v>0</v>
      </c>
      <c r="AO288" s="11">
        <v>0</v>
      </c>
      <c r="AP288" s="11">
        <v>0</v>
      </c>
      <c r="AQ288" s="11">
        <v>0</v>
      </c>
      <c r="AR288" s="11">
        <v>0</v>
      </c>
      <c r="AS288" s="11">
        <v>0</v>
      </c>
      <c r="AT288" s="11">
        <v>0</v>
      </c>
      <c r="AU288" s="11">
        <v>0</v>
      </c>
      <c r="AV288" s="4"/>
      <c r="AW288" s="4"/>
      <c r="AX288" s="6"/>
      <c r="AY288" s="6"/>
      <c r="BA288" s="4"/>
      <c r="BB288" s="4"/>
      <c r="BC288" s="4"/>
    </row>
    <row r="289" spans="1:55" x14ac:dyDescent="0.25">
      <c r="A289" s="12">
        <v>51</v>
      </c>
      <c r="B289" s="13" t="s">
        <v>383</v>
      </c>
      <c r="C289" s="14" t="s">
        <v>384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>
        <v>0</v>
      </c>
      <c r="AK289" s="11">
        <v>0</v>
      </c>
      <c r="AL289" s="11">
        <v>0</v>
      </c>
      <c r="AM289" s="11">
        <v>0</v>
      </c>
      <c r="AN289" s="11">
        <v>0</v>
      </c>
      <c r="AO289" s="11">
        <v>0</v>
      </c>
      <c r="AP289" s="11">
        <v>0</v>
      </c>
      <c r="AQ289" s="11">
        <v>0</v>
      </c>
      <c r="AR289" s="11">
        <v>0</v>
      </c>
      <c r="AS289" s="11">
        <v>0</v>
      </c>
      <c r="AT289" s="11">
        <v>0</v>
      </c>
      <c r="AU289" s="11">
        <v>0</v>
      </c>
      <c r="AV289" s="4"/>
      <c r="AW289" s="4"/>
      <c r="AX289" s="6"/>
      <c r="AY289" s="6"/>
      <c r="BA289" s="4"/>
      <c r="BB289" s="4"/>
      <c r="BC289" s="4"/>
    </row>
    <row r="290" spans="1:55" x14ac:dyDescent="0.25">
      <c r="A290" s="12">
        <v>52</v>
      </c>
      <c r="B290" s="13" t="s">
        <v>385</v>
      </c>
      <c r="C290" s="14" t="s">
        <v>386</v>
      </c>
      <c r="D290" s="11">
        <v>0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>
        <v>0</v>
      </c>
      <c r="AP290" s="11">
        <v>0</v>
      </c>
      <c r="AQ290" s="11">
        <v>0</v>
      </c>
      <c r="AR290" s="11">
        <v>0</v>
      </c>
      <c r="AS290" s="11">
        <v>0</v>
      </c>
      <c r="AT290" s="11">
        <v>0</v>
      </c>
      <c r="AU290" s="11">
        <v>0</v>
      </c>
      <c r="AV290" s="4"/>
      <c r="AW290" s="4"/>
      <c r="AX290" s="6"/>
      <c r="AY290" s="6"/>
      <c r="BA290" s="4"/>
      <c r="BB290" s="4"/>
      <c r="BC290" s="4"/>
    </row>
    <row r="291" spans="1:55" x14ac:dyDescent="0.25">
      <c r="A291" s="12">
        <v>53</v>
      </c>
      <c r="B291" s="13" t="s">
        <v>387</v>
      </c>
      <c r="C291" s="14" t="s">
        <v>388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>
        <v>0</v>
      </c>
      <c r="AP291" s="11">
        <v>0</v>
      </c>
      <c r="AQ291" s="11">
        <v>0</v>
      </c>
      <c r="AR291" s="11">
        <v>0</v>
      </c>
      <c r="AS291" s="11">
        <v>0</v>
      </c>
      <c r="AT291" s="11">
        <v>0</v>
      </c>
      <c r="AU291" s="11">
        <v>0</v>
      </c>
      <c r="AV291" s="4"/>
      <c r="AW291" s="4"/>
      <c r="AX291" s="6"/>
      <c r="AY291" s="6"/>
      <c r="BA291" s="4"/>
      <c r="BB291" s="4"/>
      <c r="BC291" s="4"/>
    </row>
    <row r="292" spans="1:55" x14ac:dyDescent="0.25">
      <c r="A292" s="12">
        <v>54</v>
      </c>
      <c r="B292" s="13" t="s">
        <v>389</v>
      </c>
      <c r="C292" s="14" t="s">
        <v>390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>
        <v>0</v>
      </c>
      <c r="AP292" s="11">
        <v>0</v>
      </c>
      <c r="AQ292" s="11">
        <v>0</v>
      </c>
      <c r="AR292" s="11">
        <v>0</v>
      </c>
      <c r="AS292" s="11">
        <v>0</v>
      </c>
      <c r="AT292" s="11">
        <v>0</v>
      </c>
      <c r="AU292" s="11">
        <v>0</v>
      </c>
      <c r="AV292" s="4"/>
      <c r="AW292" s="4"/>
      <c r="AX292" s="6"/>
      <c r="AY292" s="6"/>
      <c r="BA292" s="4"/>
      <c r="BB292" s="4"/>
      <c r="BC292" s="4"/>
    </row>
    <row r="293" spans="1:55" x14ac:dyDescent="0.25">
      <c r="A293" s="12">
        <v>55</v>
      </c>
      <c r="B293" s="13" t="s">
        <v>391</v>
      </c>
      <c r="C293" s="14" t="s">
        <v>392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11">
        <v>0</v>
      </c>
      <c r="AL293" s="11">
        <v>0</v>
      </c>
      <c r="AM293" s="11">
        <v>0</v>
      </c>
      <c r="AN293" s="11">
        <v>0</v>
      </c>
      <c r="AO293" s="11">
        <v>0</v>
      </c>
      <c r="AP293" s="11">
        <v>0</v>
      </c>
      <c r="AQ293" s="11">
        <v>0</v>
      </c>
      <c r="AR293" s="11">
        <v>0</v>
      </c>
      <c r="AS293" s="11">
        <v>0</v>
      </c>
      <c r="AT293" s="11">
        <v>0</v>
      </c>
      <c r="AU293" s="11">
        <v>0</v>
      </c>
      <c r="AV293" s="4"/>
      <c r="AW293" s="4"/>
      <c r="AX293" s="6"/>
      <c r="AY293" s="6"/>
      <c r="BA293" s="4"/>
      <c r="BB293" s="4"/>
      <c r="BC293" s="4"/>
    </row>
    <row r="294" spans="1:55" x14ac:dyDescent="0.25">
      <c r="A294" s="12">
        <v>56</v>
      </c>
      <c r="B294" s="13" t="s">
        <v>393</v>
      </c>
      <c r="C294" s="14" t="s">
        <v>394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v>0</v>
      </c>
      <c r="AP294" s="11">
        <v>0</v>
      </c>
      <c r="AQ294" s="11">
        <v>0</v>
      </c>
      <c r="AR294" s="11">
        <v>0</v>
      </c>
      <c r="AS294" s="11">
        <v>0</v>
      </c>
      <c r="AT294" s="11">
        <v>0</v>
      </c>
      <c r="AU294" s="11">
        <v>0</v>
      </c>
      <c r="AV294" s="4"/>
      <c r="AW294" s="4"/>
      <c r="AX294" s="6"/>
      <c r="AY294" s="6"/>
      <c r="BA294" s="4"/>
      <c r="BB294" s="4"/>
      <c r="BC294" s="4"/>
    </row>
    <row r="295" spans="1:55" x14ac:dyDescent="0.25">
      <c r="A295" s="12">
        <v>57</v>
      </c>
      <c r="B295" s="13" t="s">
        <v>395</v>
      </c>
      <c r="C295" s="14" t="s">
        <v>396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11">
        <v>0</v>
      </c>
      <c r="AL295" s="11">
        <v>0</v>
      </c>
      <c r="AM295" s="11">
        <v>0</v>
      </c>
      <c r="AN295" s="11">
        <v>0</v>
      </c>
      <c r="AO295" s="11">
        <v>0</v>
      </c>
      <c r="AP295" s="11">
        <v>0</v>
      </c>
      <c r="AQ295" s="11">
        <v>0</v>
      </c>
      <c r="AR295" s="11">
        <v>0</v>
      </c>
      <c r="AS295" s="11">
        <v>0</v>
      </c>
      <c r="AT295" s="11">
        <v>0</v>
      </c>
      <c r="AU295" s="11">
        <v>0</v>
      </c>
      <c r="AV295" s="4"/>
      <c r="AW295" s="4"/>
      <c r="AX295" s="6"/>
      <c r="AY295" s="6"/>
      <c r="BA295" s="4"/>
      <c r="BB295" s="4"/>
      <c r="BC295" s="4"/>
    </row>
    <row r="296" spans="1:55" x14ac:dyDescent="0.25">
      <c r="A296" s="12">
        <v>58</v>
      </c>
      <c r="B296" s="13" t="s">
        <v>397</v>
      </c>
      <c r="C296" s="14" t="s">
        <v>94</v>
      </c>
      <c r="D296" s="11">
        <v>90</v>
      </c>
      <c r="E296" s="11">
        <v>1861171000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1</v>
      </c>
      <c r="O296" s="11">
        <v>74500000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1</v>
      </c>
      <c r="AA296" s="11">
        <v>74500000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>
        <v>0</v>
      </c>
      <c r="AP296" s="11">
        <v>0</v>
      </c>
      <c r="AQ296" s="11">
        <v>0</v>
      </c>
      <c r="AR296" s="11">
        <v>0</v>
      </c>
      <c r="AS296" s="11">
        <v>0</v>
      </c>
      <c r="AT296" s="11">
        <v>91</v>
      </c>
      <c r="AU296" s="11">
        <v>1935671000</v>
      </c>
      <c r="AV296" s="4"/>
      <c r="AW296" s="4"/>
      <c r="AX296" s="6"/>
      <c r="AY296" s="6"/>
      <c r="BA296" s="4"/>
      <c r="BB296" s="4"/>
      <c r="BC296" s="4"/>
    </row>
    <row r="297" spans="1:55" x14ac:dyDescent="0.25">
      <c r="A297" s="12">
        <v>59</v>
      </c>
      <c r="B297" s="13" t="s">
        <v>398</v>
      </c>
      <c r="C297" s="14" t="s">
        <v>399</v>
      </c>
      <c r="D297" s="11">
        <v>52</v>
      </c>
      <c r="E297" s="11">
        <v>194057163684</v>
      </c>
      <c r="F297" s="11">
        <v>24</v>
      </c>
      <c r="G297" s="11">
        <v>6660564000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11">
        <v>24</v>
      </c>
      <c r="AA297" s="11">
        <v>6660564000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18</v>
      </c>
      <c r="AI297" s="11">
        <v>469816600</v>
      </c>
      <c r="AJ297" s="11">
        <v>0</v>
      </c>
      <c r="AK297" s="11">
        <v>0</v>
      </c>
      <c r="AL297" s="11">
        <v>0</v>
      </c>
      <c r="AM297" s="11">
        <v>0</v>
      </c>
      <c r="AN297" s="11">
        <v>0</v>
      </c>
      <c r="AO297" s="11">
        <v>0</v>
      </c>
      <c r="AP297" s="11">
        <v>0</v>
      </c>
      <c r="AQ297" s="11">
        <v>0</v>
      </c>
      <c r="AR297" s="11">
        <v>18</v>
      </c>
      <c r="AS297" s="11">
        <v>469816600</v>
      </c>
      <c r="AT297" s="11">
        <v>58</v>
      </c>
      <c r="AU297" s="11">
        <v>200247911084</v>
      </c>
      <c r="AV297" s="4"/>
      <c r="AW297" s="4"/>
      <c r="AX297" s="6"/>
      <c r="AY297" s="6"/>
      <c r="BA297" s="4"/>
      <c r="BB297" s="4"/>
      <c r="BC297" s="4"/>
    </row>
    <row r="298" spans="1:55" x14ac:dyDescent="0.25">
      <c r="A298" s="12">
        <v>60</v>
      </c>
      <c r="B298" s="13" t="s">
        <v>400</v>
      </c>
      <c r="C298" s="14" t="s">
        <v>401</v>
      </c>
      <c r="D298" s="11">
        <v>34</v>
      </c>
      <c r="E298" s="11">
        <v>17574107774</v>
      </c>
      <c r="F298" s="11">
        <v>1</v>
      </c>
      <c r="G298" s="11">
        <v>24214000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52897836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1</v>
      </c>
      <c r="AA298" s="11">
        <v>77111836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1">
        <v>0</v>
      </c>
      <c r="AO298" s="11">
        <v>0</v>
      </c>
      <c r="AP298" s="11">
        <v>0</v>
      </c>
      <c r="AQ298" s="11">
        <v>0</v>
      </c>
      <c r="AR298" s="11">
        <v>0</v>
      </c>
      <c r="AS298" s="11">
        <v>0</v>
      </c>
      <c r="AT298" s="11">
        <v>35</v>
      </c>
      <c r="AU298" s="11">
        <v>17651219610</v>
      </c>
      <c r="AV298" s="4"/>
      <c r="AW298" s="4"/>
      <c r="AX298" s="6"/>
      <c r="AY298" s="6"/>
      <c r="BA298" s="4"/>
      <c r="BB298" s="4"/>
      <c r="BC298" s="4"/>
    </row>
    <row r="299" spans="1:55" x14ac:dyDescent="0.25">
      <c r="A299" s="12">
        <v>61</v>
      </c>
      <c r="B299" s="13" t="s">
        <v>402</v>
      </c>
      <c r="C299" s="14" t="s">
        <v>403</v>
      </c>
      <c r="D299" s="11">
        <v>23</v>
      </c>
      <c r="E299" s="11">
        <v>7277085910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11">
        <v>0</v>
      </c>
      <c r="AL299" s="11">
        <v>0</v>
      </c>
      <c r="AM299" s="11">
        <v>0</v>
      </c>
      <c r="AN299" s="11">
        <v>0</v>
      </c>
      <c r="AO299" s="11">
        <v>0</v>
      </c>
      <c r="AP299" s="11">
        <v>0</v>
      </c>
      <c r="AQ299" s="11">
        <v>0</v>
      </c>
      <c r="AR299" s="11">
        <v>0</v>
      </c>
      <c r="AS299" s="11">
        <v>0</v>
      </c>
      <c r="AT299" s="11">
        <v>23</v>
      </c>
      <c r="AU299" s="11">
        <v>7277085910</v>
      </c>
      <c r="AV299" s="4"/>
      <c r="AW299" s="4"/>
      <c r="AX299" s="6"/>
      <c r="AY299" s="6"/>
      <c r="BA299" s="4"/>
      <c r="BB299" s="4"/>
      <c r="BC299" s="4"/>
    </row>
    <row r="300" spans="1:55" x14ac:dyDescent="0.25">
      <c r="A300" s="12">
        <v>62</v>
      </c>
      <c r="B300" s="13" t="s">
        <v>404</v>
      </c>
      <c r="C300" s="14" t="s">
        <v>405</v>
      </c>
      <c r="D300" s="11">
        <v>2</v>
      </c>
      <c r="E300" s="11">
        <v>3457129820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1</v>
      </c>
      <c r="M300" s="11">
        <v>195998000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1</v>
      </c>
      <c r="AA300" s="11">
        <v>195998000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v>0</v>
      </c>
      <c r="AP300" s="11">
        <v>0</v>
      </c>
      <c r="AQ300" s="11">
        <v>0</v>
      </c>
      <c r="AR300" s="11">
        <v>0</v>
      </c>
      <c r="AS300" s="11">
        <v>0</v>
      </c>
      <c r="AT300" s="11">
        <v>3</v>
      </c>
      <c r="AU300" s="11">
        <v>3653127820</v>
      </c>
      <c r="AV300" s="4"/>
      <c r="AW300" s="4"/>
      <c r="AX300" s="6"/>
      <c r="AY300" s="6"/>
      <c r="BA300" s="4"/>
      <c r="BB300" s="4"/>
      <c r="BC300" s="4"/>
    </row>
    <row r="301" spans="1:55" x14ac:dyDescent="0.25">
      <c r="A301" s="12">
        <v>63</v>
      </c>
      <c r="B301" s="13" t="s">
        <v>406</v>
      </c>
      <c r="C301" s="14" t="s">
        <v>407</v>
      </c>
      <c r="D301" s="11">
        <v>2</v>
      </c>
      <c r="E301" s="11">
        <v>57678000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11">
        <v>0</v>
      </c>
      <c r="AL301" s="11">
        <v>0</v>
      </c>
      <c r="AM301" s="11">
        <v>0</v>
      </c>
      <c r="AN301" s="11">
        <v>0</v>
      </c>
      <c r="AO301" s="11">
        <v>0</v>
      </c>
      <c r="AP301" s="11">
        <v>0</v>
      </c>
      <c r="AQ301" s="11">
        <v>0</v>
      </c>
      <c r="AR301" s="11">
        <v>0</v>
      </c>
      <c r="AS301" s="11">
        <v>0</v>
      </c>
      <c r="AT301" s="11">
        <v>2</v>
      </c>
      <c r="AU301" s="11">
        <v>57678000</v>
      </c>
      <c r="AV301" s="4"/>
      <c r="AW301" s="4"/>
      <c r="AX301" s="6"/>
      <c r="AY301" s="6"/>
      <c r="BA301" s="4"/>
      <c r="BB301" s="4"/>
      <c r="BC301" s="4"/>
    </row>
    <row r="302" spans="1:55" x14ac:dyDescent="0.25">
      <c r="A302" s="12">
        <v>64</v>
      </c>
      <c r="B302" s="13" t="s">
        <v>408</v>
      </c>
      <c r="C302" s="14" t="s">
        <v>409</v>
      </c>
      <c r="D302" s="11">
        <v>6</v>
      </c>
      <c r="E302" s="11">
        <v>1743645591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124900000</v>
      </c>
      <c r="V302" s="11">
        <v>0</v>
      </c>
      <c r="W302" s="11">
        <v>0</v>
      </c>
      <c r="X302" s="11">
        <v>0</v>
      </c>
      <c r="Y302" s="11">
        <v>120995000</v>
      </c>
      <c r="Z302" s="11">
        <v>0</v>
      </c>
      <c r="AA302" s="11">
        <v>245895000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v>0</v>
      </c>
      <c r="AP302" s="11">
        <v>0</v>
      </c>
      <c r="AQ302" s="11">
        <v>0</v>
      </c>
      <c r="AR302" s="11">
        <v>0</v>
      </c>
      <c r="AS302" s="11">
        <v>0</v>
      </c>
      <c r="AT302" s="11">
        <v>6</v>
      </c>
      <c r="AU302" s="11">
        <v>1989540591</v>
      </c>
      <c r="AV302" s="4"/>
      <c r="AW302" s="4"/>
      <c r="AX302" s="6"/>
      <c r="AY302" s="6"/>
      <c r="BA302" s="4"/>
      <c r="BB302" s="4"/>
      <c r="BC302" s="4"/>
    </row>
    <row r="303" spans="1:55" x14ac:dyDescent="0.25">
      <c r="A303" s="12">
        <v>65</v>
      </c>
      <c r="B303" s="13" t="s">
        <v>410</v>
      </c>
      <c r="C303" s="14" t="s">
        <v>411</v>
      </c>
      <c r="D303" s="11">
        <v>2</v>
      </c>
      <c r="E303" s="11">
        <v>530315818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2</v>
      </c>
      <c r="U303" s="11">
        <v>324116600</v>
      </c>
      <c r="V303" s="11">
        <v>0</v>
      </c>
      <c r="W303" s="11">
        <v>0</v>
      </c>
      <c r="X303" s="11">
        <v>0</v>
      </c>
      <c r="Y303" s="11">
        <v>0</v>
      </c>
      <c r="Z303" s="11">
        <v>2</v>
      </c>
      <c r="AA303" s="11">
        <v>324116600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11">
        <v>0</v>
      </c>
      <c r="AL303" s="11">
        <v>0</v>
      </c>
      <c r="AM303" s="11">
        <v>0</v>
      </c>
      <c r="AN303" s="11">
        <v>0</v>
      </c>
      <c r="AO303" s="11">
        <v>0</v>
      </c>
      <c r="AP303" s="11">
        <v>0</v>
      </c>
      <c r="AQ303" s="11">
        <v>0</v>
      </c>
      <c r="AR303" s="11">
        <v>0</v>
      </c>
      <c r="AS303" s="11">
        <v>0</v>
      </c>
      <c r="AT303" s="11">
        <v>4</v>
      </c>
      <c r="AU303" s="11">
        <v>854432418</v>
      </c>
      <c r="AV303" s="4"/>
      <c r="AW303" s="4"/>
      <c r="AX303" s="6"/>
      <c r="AY303" s="6"/>
      <c r="BA303" s="4"/>
      <c r="BB303" s="4"/>
      <c r="BC303" s="4"/>
    </row>
    <row r="304" spans="1:55" x14ac:dyDescent="0.25">
      <c r="A304" s="12">
        <v>66</v>
      </c>
      <c r="B304" s="13" t="s">
        <v>412</v>
      </c>
      <c r="C304" s="14" t="s">
        <v>413</v>
      </c>
      <c r="D304" s="11">
        <v>1</v>
      </c>
      <c r="E304" s="11">
        <v>286727000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v>0</v>
      </c>
      <c r="AP304" s="11">
        <v>0</v>
      </c>
      <c r="AQ304" s="11">
        <v>0</v>
      </c>
      <c r="AR304" s="11">
        <v>0</v>
      </c>
      <c r="AS304" s="11">
        <v>0</v>
      </c>
      <c r="AT304" s="11">
        <v>1</v>
      </c>
      <c r="AU304" s="11">
        <v>286727000</v>
      </c>
      <c r="AV304" s="4"/>
      <c r="AW304" s="4"/>
      <c r="AX304" s="6"/>
      <c r="AY304" s="6"/>
      <c r="BA304" s="4"/>
      <c r="BB304" s="4"/>
      <c r="BC304" s="4"/>
    </row>
    <row r="305" spans="1:55" x14ac:dyDescent="0.25">
      <c r="A305" s="12">
        <v>67</v>
      </c>
      <c r="B305" s="13" t="s">
        <v>414</v>
      </c>
      <c r="C305" s="14" t="s">
        <v>415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11">
        <v>0</v>
      </c>
      <c r="AL305" s="11">
        <v>0</v>
      </c>
      <c r="AM305" s="11">
        <v>0</v>
      </c>
      <c r="AN305" s="11">
        <v>0</v>
      </c>
      <c r="AO305" s="11">
        <v>0</v>
      </c>
      <c r="AP305" s="11">
        <v>0</v>
      </c>
      <c r="AQ305" s="11">
        <v>0</v>
      </c>
      <c r="AR305" s="11">
        <v>0</v>
      </c>
      <c r="AS305" s="11">
        <v>0</v>
      </c>
      <c r="AT305" s="11">
        <v>0</v>
      </c>
      <c r="AU305" s="11">
        <v>0</v>
      </c>
      <c r="AV305" s="4"/>
      <c r="AW305" s="4"/>
      <c r="AX305" s="6"/>
      <c r="AY305" s="6"/>
      <c r="BA305" s="4"/>
      <c r="BB305" s="4"/>
      <c r="BC305" s="4"/>
    </row>
    <row r="306" spans="1:55" x14ac:dyDescent="0.25">
      <c r="A306" s="12">
        <v>68</v>
      </c>
      <c r="B306" s="13" t="s">
        <v>416</v>
      </c>
      <c r="C306" s="14" t="s">
        <v>417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>
        <v>0</v>
      </c>
      <c r="AN306" s="11">
        <v>0</v>
      </c>
      <c r="AO306" s="11">
        <v>0</v>
      </c>
      <c r="AP306" s="11">
        <v>0</v>
      </c>
      <c r="AQ306" s="11">
        <v>0</v>
      </c>
      <c r="AR306" s="11">
        <v>0</v>
      </c>
      <c r="AS306" s="11">
        <v>0</v>
      </c>
      <c r="AT306" s="11">
        <v>0</v>
      </c>
      <c r="AU306" s="11">
        <v>0</v>
      </c>
      <c r="AV306" s="4"/>
      <c r="AW306" s="4"/>
      <c r="AX306" s="6"/>
      <c r="AY306" s="6"/>
      <c r="BA306" s="4"/>
      <c r="BB306" s="4"/>
      <c r="BC306" s="4"/>
    </row>
    <row r="307" spans="1:55" x14ac:dyDescent="0.25">
      <c r="A307" s="12">
        <v>69</v>
      </c>
      <c r="B307" s="13" t="s">
        <v>418</v>
      </c>
      <c r="C307" s="14" t="s">
        <v>419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>
        <v>0</v>
      </c>
      <c r="AP307" s="11">
        <v>0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4"/>
      <c r="AW307" s="4"/>
      <c r="AX307" s="6"/>
      <c r="AY307" s="6"/>
      <c r="BA307" s="4"/>
      <c r="BB307" s="4"/>
      <c r="BC307" s="4"/>
    </row>
    <row r="308" spans="1:55" x14ac:dyDescent="0.25">
      <c r="A308" s="12">
        <v>70</v>
      </c>
      <c r="B308" s="13" t="s">
        <v>420</v>
      </c>
      <c r="C308" s="14" t="s">
        <v>421</v>
      </c>
      <c r="D308" s="11">
        <v>1</v>
      </c>
      <c r="E308" s="11">
        <v>79450000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>
        <v>0</v>
      </c>
      <c r="AN308" s="11">
        <v>0</v>
      </c>
      <c r="AO308" s="11">
        <v>0</v>
      </c>
      <c r="AP308" s="11">
        <v>0</v>
      </c>
      <c r="AQ308" s="11">
        <v>0</v>
      </c>
      <c r="AR308" s="11">
        <v>0</v>
      </c>
      <c r="AS308" s="11">
        <v>0</v>
      </c>
      <c r="AT308" s="11">
        <v>1</v>
      </c>
      <c r="AU308" s="11">
        <v>79450000</v>
      </c>
      <c r="AV308" s="4"/>
      <c r="AW308" s="4"/>
      <c r="AX308" s="6"/>
      <c r="AY308" s="6"/>
      <c r="BA308" s="4"/>
      <c r="BB308" s="4"/>
      <c r="BC308" s="4"/>
    </row>
    <row r="309" spans="1:55" x14ac:dyDescent="0.25">
      <c r="A309" s="12">
        <v>71</v>
      </c>
      <c r="B309" s="13" t="s">
        <v>422</v>
      </c>
      <c r="C309" s="14" t="s">
        <v>423</v>
      </c>
      <c r="D309" s="11">
        <v>6</v>
      </c>
      <c r="E309" s="11">
        <v>833292000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>
        <v>0</v>
      </c>
      <c r="AP309" s="11">
        <v>0</v>
      </c>
      <c r="AQ309" s="11">
        <v>0</v>
      </c>
      <c r="AR309" s="11">
        <v>0</v>
      </c>
      <c r="AS309" s="11">
        <v>0</v>
      </c>
      <c r="AT309" s="11">
        <v>6</v>
      </c>
      <c r="AU309" s="11">
        <v>833292000</v>
      </c>
      <c r="AV309" s="4"/>
      <c r="AW309" s="4"/>
      <c r="AX309" s="6"/>
      <c r="AY309" s="6"/>
      <c r="BA309" s="4"/>
      <c r="BB309" s="4"/>
      <c r="BC309" s="4"/>
    </row>
    <row r="310" spans="1:55" x14ac:dyDescent="0.25">
      <c r="A310" s="12">
        <v>72</v>
      </c>
      <c r="B310" s="13" t="s">
        <v>424</v>
      </c>
      <c r="C310" s="14" t="s">
        <v>425</v>
      </c>
      <c r="D310" s="11">
        <v>2</v>
      </c>
      <c r="E310" s="11">
        <v>129859091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v>0</v>
      </c>
      <c r="AP310" s="11">
        <v>0</v>
      </c>
      <c r="AQ310" s="11">
        <v>0</v>
      </c>
      <c r="AR310" s="11">
        <v>0</v>
      </c>
      <c r="AS310" s="11">
        <v>0</v>
      </c>
      <c r="AT310" s="11">
        <v>2</v>
      </c>
      <c r="AU310" s="11">
        <v>129859091</v>
      </c>
      <c r="AV310" s="4"/>
      <c r="AW310" s="4"/>
      <c r="AX310" s="6"/>
      <c r="AY310" s="6"/>
      <c r="BA310" s="4"/>
      <c r="BB310" s="4"/>
      <c r="BC310" s="4"/>
    </row>
    <row r="311" spans="1:55" x14ac:dyDescent="0.25">
      <c r="A311" s="12">
        <v>73</v>
      </c>
      <c r="B311" s="13" t="s">
        <v>426</v>
      </c>
      <c r="C311" s="14" t="s">
        <v>427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0</v>
      </c>
      <c r="AM311" s="11">
        <v>0</v>
      </c>
      <c r="AN311" s="11">
        <v>0</v>
      </c>
      <c r="AO311" s="11">
        <v>0</v>
      </c>
      <c r="AP311" s="11">
        <v>0</v>
      </c>
      <c r="AQ311" s="11">
        <v>0</v>
      </c>
      <c r="AR311" s="11">
        <v>0</v>
      </c>
      <c r="AS311" s="11">
        <v>0</v>
      </c>
      <c r="AT311" s="11">
        <v>0</v>
      </c>
      <c r="AU311" s="11">
        <v>0</v>
      </c>
      <c r="AV311" s="4"/>
      <c r="AW311" s="4"/>
      <c r="AX311" s="6"/>
      <c r="AY311" s="6"/>
      <c r="BA311" s="4"/>
      <c r="BB311" s="4"/>
      <c r="BC311" s="4"/>
    </row>
    <row r="312" spans="1:55" x14ac:dyDescent="0.25">
      <c r="A312" s="12">
        <v>74</v>
      </c>
      <c r="B312" s="13" t="s">
        <v>428</v>
      </c>
      <c r="C312" s="14" t="s">
        <v>106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v>0</v>
      </c>
      <c r="AP312" s="11">
        <v>0</v>
      </c>
      <c r="AQ312" s="11">
        <v>0</v>
      </c>
      <c r="AR312" s="11">
        <v>0</v>
      </c>
      <c r="AS312" s="11">
        <v>0</v>
      </c>
      <c r="AT312" s="11">
        <v>0</v>
      </c>
      <c r="AU312" s="11">
        <v>0</v>
      </c>
      <c r="AV312" s="4"/>
      <c r="AW312" s="4"/>
      <c r="AX312" s="6"/>
      <c r="AY312" s="6"/>
      <c r="BA312" s="4"/>
      <c r="BB312" s="4"/>
      <c r="BC312" s="4"/>
    </row>
    <row r="313" spans="1:55" x14ac:dyDescent="0.25">
      <c r="A313" s="12">
        <v>75</v>
      </c>
      <c r="B313" s="13" t="s">
        <v>429</v>
      </c>
      <c r="C313" s="14" t="s">
        <v>430</v>
      </c>
      <c r="D313" s="11">
        <v>3</v>
      </c>
      <c r="E313" s="11">
        <v>225454455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0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1">
        <v>3</v>
      </c>
      <c r="AU313" s="11">
        <v>225454455</v>
      </c>
      <c r="AV313" s="4"/>
      <c r="AW313" s="4"/>
      <c r="AX313" s="6"/>
      <c r="AY313" s="6"/>
      <c r="BA313" s="4"/>
      <c r="BB313" s="4"/>
      <c r="BC313" s="4"/>
    </row>
    <row r="314" spans="1:55" x14ac:dyDescent="0.25">
      <c r="A314" s="12">
        <v>76</v>
      </c>
      <c r="B314" s="13" t="s">
        <v>431</v>
      </c>
      <c r="C314" s="14" t="s">
        <v>432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v>0</v>
      </c>
      <c r="AP314" s="11">
        <v>0</v>
      </c>
      <c r="AQ314" s="11">
        <v>0</v>
      </c>
      <c r="AR314" s="11">
        <v>0</v>
      </c>
      <c r="AS314" s="11">
        <v>0</v>
      </c>
      <c r="AT314" s="11">
        <v>0</v>
      </c>
      <c r="AU314" s="11">
        <v>0</v>
      </c>
      <c r="AV314" s="4"/>
      <c r="AW314" s="4"/>
      <c r="AX314" s="6"/>
      <c r="AY314" s="6"/>
      <c r="BA314" s="4"/>
      <c r="BB314" s="4"/>
      <c r="BC314" s="4"/>
    </row>
    <row r="315" spans="1:55" x14ac:dyDescent="0.25">
      <c r="A315" s="12">
        <v>77</v>
      </c>
      <c r="B315" s="13" t="s">
        <v>433</v>
      </c>
      <c r="C315" s="14" t="s">
        <v>434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0</v>
      </c>
      <c r="U315" s="11">
        <v>0</v>
      </c>
      <c r="V315" s="11">
        <v>0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v>0</v>
      </c>
      <c r="AP315" s="11">
        <v>0</v>
      </c>
      <c r="AQ315" s="11">
        <v>0</v>
      </c>
      <c r="AR315" s="11">
        <v>0</v>
      </c>
      <c r="AS315" s="11">
        <v>0</v>
      </c>
      <c r="AT315" s="11">
        <v>0</v>
      </c>
      <c r="AU315" s="11">
        <v>0</v>
      </c>
      <c r="AV315" s="4"/>
      <c r="AW315" s="4"/>
      <c r="AX315" s="6"/>
      <c r="AY315" s="6"/>
      <c r="BA315" s="4"/>
      <c r="BB315" s="4"/>
      <c r="BC315" s="4"/>
    </row>
    <row r="316" spans="1:55" x14ac:dyDescent="0.25">
      <c r="A316" s="12">
        <v>78</v>
      </c>
      <c r="B316" s="13" t="s">
        <v>435</v>
      </c>
      <c r="C316" s="14" t="s">
        <v>436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>
        <v>0</v>
      </c>
      <c r="AP316" s="11">
        <v>0</v>
      </c>
      <c r="AQ316" s="11">
        <v>0</v>
      </c>
      <c r="AR316" s="11">
        <v>0</v>
      </c>
      <c r="AS316" s="11">
        <v>0</v>
      </c>
      <c r="AT316" s="11">
        <v>0</v>
      </c>
      <c r="AU316" s="11">
        <v>0</v>
      </c>
      <c r="AV316" s="4"/>
      <c r="AW316" s="4"/>
      <c r="AX316" s="6"/>
      <c r="AY316" s="6"/>
      <c r="BA316" s="4"/>
      <c r="BB316" s="4"/>
      <c r="BC316" s="4"/>
    </row>
    <row r="317" spans="1:55" x14ac:dyDescent="0.25">
      <c r="A317" s="12">
        <v>79</v>
      </c>
      <c r="B317" s="13" t="s">
        <v>437</v>
      </c>
      <c r="C317" s="14" t="s">
        <v>438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v>0</v>
      </c>
      <c r="AP317" s="11">
        <v>0</v>
      </c>
      <c r="AQ317" s="11">
        <v>0</v>
      </c>
      <c r="AR317" s="11">
        <v>0</v>
      </c>
      <c r="AS317" s="11">
        <v>0</v>
      </c>
      <c r="AT317" s="11">
        <v>0</v>
      </c>
      <c r="AU317" s="11">
        <v>0</v>
      </c>
      <c r="AV317" s="4"/>
      <c r="AW317" s="4"/>
      <c r="AX317" s="6"/>
      <c r="AY317" s="6"/>
      <c r="BA317" s="4"/>
      <c r="BB317" s="4"/>
      <c r="BC317" s="4"/>
    </row>
    <row r="318" spans="1:55" x14ac:dyDescent="0.25">
      <c r="A318" s="12">
        <v>80</v>
      </c>
      <c r="B318" s="13" t="s">
        <v>439</v>
      </c>
      <c r="C318" s="14" t="s">
        <v>440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1">
        <v>0</v>
      </c>
      <c r="AL318" s="11">
        <v>0</v>
      </c>
      <c r="AM318" s="11">
        <v>0</v>
      </c>
      <c r="AN318" s="11">
        <v>0</v>
      </c>
      <c r="AO318" s="11">
        <v>0</v>
      </c>
      <c r="AP318" s="11">
        <v>0</v>
      </c>
      <c r="AQ318" s="11">
        <v>0</v>
      </c>
      <c r="AR318" s="11">
        <v>0</v>
      </c>
      <c r="AS318" s="11">
        <v>0</v>
      </c>
      <c r="AT318" s="11">
        <v>0</v>
      </c>
      <c r="AU318" s="11">
        <v>0</v>
      </c>
      <c r="AV318" s="4"/>
      <c r="AW318" s="4"/>
      <c r="AX318" s="6"/>
      <c r="AY318" s="6"/>
      <c r="BA318" s="4"/>
      <c r="BB318" s="4"/>
      <c r="BC318" s="4"/>
    </row>
    <row r="319" spans="1:55" x14ac:dyDescent="0.25">
      <c r="A319" s="12">
        <v>81</v>
      </c>
      <c r="B319" s="13" t="s">
        <v>441</v>
      </c>
      <c r="C319" s="14" t="s">
        <v>442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1">
        <v>0</v>
      </c>
      <c r="AL319" s="11">
        <v>0</v>
      </c>
      <c r="AM319" s="11">
        <v>0</v>
      </c>
      <c r="AN319" s="11">
        <v>0</v>
      </c>
      <c r="AO319" s="11">
        <v>0</v>
      </c>
      <c r="AP319" s="11">
        <v>0</v>
      </c>
      <c r="AQ319" s="11">
        <v>0</v>
      </c>
      <c r="AR319" s="11">
        <v>0</v>
      </c>
      <c r="AS319" s="11">
        <v>0</v>
      </c>
      <c r="AT319" s="11">
        <v>0</v>
      </c>
      <c r="AU319" s="11">
        <v>0</v>
      </c>
      <c r="AV319" s="4"/>
      <c r="AW319" s="4"/>
      <c r="AX319" s="6"/>
      <c r="AY319" s="6"/>
      <c r="BA319" s="4"/>
      <c r="BB319" s="4"/>
      <c r="BC319" s="4"/>
    </row>
    <row r="320" spans="1:55" x14ac:dyDescent="0.25">
      <c r="A320" s="12">
        <v>82</v>
      </c>
      <c r="B320" s="13" t="s">
        <v>443</v>
      </c>
      <c r="C320" s="14" t="s">
        <v>444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11">
        <v>0</v>
      </c>
      <c r="AL320" s="11">
        <v>0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4"/>
      <c r="AW320" s="4"/>
      <c r="AX320" s="6"/>
      <c r="AY320" s="6"/>
      <c r="BA320" s="4"/>
      <c r="BB320" s="4"/>
      <c r="BC320" s="4"/>
    </row>
    <row r="321" spans="1:55" x14ac:dyDescent="0.25">
      <c r="A321" s="12">
        <v>83</v>
      </c>
      <c r="B321" s="13" t="s">
        <v>445</v>
      </c>
      <c r="C321" s="14" t="s">
        <v>446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11">
        <v>0</v>
      </c>
      <c r="AL321" s="11">
        <v>0</v>
      </c>
      <c r="AM321" s="11">
        <v>0</v>
      </c>
      <c r="AN321" s="11">
        <v>0</v>
      </c>
      <c r="AO321" s="11">
        <v>0</v>
      </c>
      <c r="AP321" s="11">
        <v>0</v>
      </c>
      <c r="AQ321" s="11">
        <v>0</v>
      </c>
      <c r="AR321" s="11">
        <v>0</v>
      </c>
      <c r="AS321" s="11">
        <v>0</v>
      </c>
      <c r="AT321" s="11">
        <v>0</v>
      </c>
      <c r="AU321" s="11">
        <v>0</v>
      </c>
      <c r="AV321" s="4"/>
      <c r="AW321" s="4"/>
      <c r="AX321" s="6"/>
      <c r="AY321" s="6"/>
      <c r="BA321" s="4"/>
      <c r="BB321" s="4"/>
      <c r="BC321" s="4"/>
    </row>
    <row r="322" spans="1:55" x14ac:dyDescent="0.25">
      <c r="A322" s="12">
        <v>84</v>
      </c>
      <c r="B322" s="13" t="s">
        <v>447</v>
      </c>
      <c r="C322" s="14" t="s">
        <v>448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>
        <v>0</v>
      </c>
      <c r="AP322" s="11">
        <v>0</v>
      </c>
      <c r="AQ322" s="11">
        <v>0</v>
      </c>
      <c r="AR322" s="11">
        <v>0</v>
      </c>
      <c r="AS322" s="11">
        <v>0</v>
      </c>
      <c r="AT322" s="11">
        <v>0</v>
      </c>
      <c r="AU322" s="11">
        <v>0</v>
      </c>
      <c r="AV322" s="4"/>
      <c r="AW322" s="4"/>
      <c r="AX322" s="6"/>
      <c r="AY322" s="6"/>
      <c r="BA322" s="4"/>
      <c r="BB322" s="4"/>
      <c r="BC322" s="4"/>
    </row>
    <row r="323" spans="1:55" x14ac:dyDescent="0.25">
      <c r="A323" s="12">
        <v>85</v>
      </c>
      <c r="B323" s="13" t="s">
        <v>449</v>
      </c>
      <c r="C323" s="14" t="s">
        <v>450</v>
      </c>
      <c r="D323" s="11">
        <v>0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11">
        <v>0</v>
      </c>
      <c r="AL323" s="11">
        <v>0</v>
      </c>
      <c r="AM323" s="11">
        <v>0</v>
      </c>
      <c r="AN323" s="11">
        <v>0</v>
      </c>
      <c r="AO323" s="11">
        <v>0</v>
      </c>
      <c r="AP323" s="11">
        <v>0</v>
      </c>
      <c r="AQ323" s="11">
        <v>0</v>
      </c>
      <c r="AR323" s="11">
        <v>0</v>
      </c>
      <c r="AS323" s="11">
        <v>0</v>
      </c>
      <c r="AT323" s="11">
        <v>0</v>
      </c>
      <c r="AU323" s="11">
        <v>0</v>
      </c>
      <c r="AV323" s="4"/>
      <c r="AW323" s="4"/>
      <c r="AX323" s="6"/>
      <c r="AY323" s="6"/>
      <c r="BA323" s="4"/>
      <c r="BB323" s="4"/>
      <c r="BC323" s="4"/>
    </row>
    <row r="324" spans="1:55" x14ac:dyDescent="0.25">
      <c r="A324" s="12">
        <v>86</v>
      </c>
      <c r="B324" s="13" t="s">
        <v>451</v>
      </c>
      <c r="C324" s="14" t="s">
        <v>452</v>
      </c>
      <c r="D324" s="11">
        <v>3</v>
      </c>
      <c r="E324" s="11">
        <v>610840409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>
        <v>0</v>
      </c>
      <c r="S324" s="11">
        <v>0</v>
      </c>
      <c r="T324" s="11">
        <v>0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>
        <v>0</v>
      </c>
      <c r="AT324" s="11">
        <v>3</v>
      </c>
      <c r="AU324" s="11">
        <v>610840409</v>
      </c>
      <c r="AV324" s="4"/>
      <c r="AW324" s="4"/>
      <c r="AX324" s="6"/>
      <c r="AY324" s="6"/>
      <c r="BA324" s="4"/>
      <c r="BB324" s="4"/>
      <c r="BC324" s="4"/>
    </row>
    <row r="325" spans="1:55" x14ac:dyDescent="0.25">
      <c r="A325" s="12">
        <v>87</v>
      </c>
      <c r="B325" s="13" t="s">
        <v>453</v>
      </c>
      <c r="C325" s="14" t="s">
        <v>454</v>
      </c>
      <c r="D325" s="11">
        <v>1</v>
      </c>
      <c r="E325" s="11">
        <v>2445768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>
        <v>0</v>
      </c>
      <c r="S325" s="11">
        <v>0</v>
      </c>
      <c r="T325" s="11">
        <v>0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>
        <v>0</v>
      </c>
      <c r="AP325" s="11">
        <v>0</v>
      </c>
      <c r="AQ325" s="11">
        <v>0</v>
      </c>
      <c r="AR325" s="11">
        <v>0</v>
      </c>
      <c r="AS325" s="11">
        <v>0</v>
      </c>
      <c r="AT325" s="11">
        <v>1</v>
      </c>
      <c r="AU325" s="11">
        <v>2445768</v>
      </c>
      <c r="AV325" s="4"/>
      <c r="AW325" s="4"/>
      <c r="AX325" s="6"/>
      <c r="AY325" s="6"/>
      <c r="BA325" s="4"/>
      <c r="BB325" s="4"/>
      <c r="BC325" s="4"/>
    </row>
    <row r="326" spans="1:55" x14ac:dyDescent="0.25">
      <c r="A326" s="12">
        <v>88</v>
      </c>
      <c r="B326" s="13" t="s">
        <v>455</v>
      </c>
      <c r="C326" s="14" t="s">
        <v>456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>
        <v>0</v>
      </c>
      <c r="T326" s="11">
        <v>0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0</v>
      </c>
      <c r="AM326" s="11"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>
        <v>0</v>
      </c>
      <c r="AT326" s="11">
        <v>0</v>
      </c>
      <c r="AU326" s="11">
        <v>0</v>
      </c>
      <c r="AV326" s="4"/>
      <c r="AW326" s="4"/>
      <c r="AX326" s="6"/>
      <c r="AY326" s="6"/>
      <c r="BA326" s="4"/>
      <c r="BB326" s="4"/>
      <c r="BC326" s="4"/>
    </row>
    <row r="327" spans="1:55" x14ac:dyDescent="0.25">
      <c r="A327" s="12">
        <v>89</v>
      </c>
      <c r="B327" s="13" t="s">
        <v>457</v>
      </c>
      <c r="C327" s="14" t="s">
        <v>458</v>
      </c>
      <c r="D327" s="11">
        <v>3393</v>
      </c>
      <c r="E327" s="11">
        <v>237609500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1">
        <v>0</v>
      </c>
      <c r="T327" s="11">
        <v>0</v>
      </c>
      <c r="U327" s="11">
        <v>0</v>
      </c>
      <c r="V327" s="11">
        <v>0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0</v>
      </c>
      <c r="AM327" s="11">
        <v>0</v>
      </c>
      <c r="AN327" s="11">
        <v>0</v>
      </c>
      <c r="AO327" s="11">
        <v>0</v>
      </c>
      <c r="AP327" s="11">
        <v>0</v>
      </c>
      <c r="AQ327" s="11">
        <v>0</v>
      </c>
      <c r="AR327" s="11">
        <v>0</v>
      </c>
      <c r="AS327" s="11">
        <v>0</v>
      </c>
      <c r="AT327" s="11">
        <v>3393</v>
      </c>
      <c r="AU327" s="11">
        <v>237609500</v>
      </c>
      <c r="AV327" s="4"/>
      <c r="AW327" s="4"/>
      <c r="AX327" s="6"/>
      <c r="AY327" s="6"/>
      <c r="BA327" s="4"/>
      <c r="BB327" s="4"/>
      <c r="BC327" s="4"/>
    </row>
    <row r="328" spans="1:55" x14ac:dyDescent="0.25">
      <c r="A328" s="12">
        <v>90</v>
      </c>
      <c r="B328" s="13" t="s">
        <v>459</v>
      </c>
      <c r="C328" s="14" t="s">
        <v>460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0</v>
      </c>
      <c r="AM328" s="11">
        <v>0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>
        <v>0</v>
      </c>
      <c r="AT328" s="11">
        <v>0</v>
      </c>
      <c r="AU328" s="11">
        <v>0</v>
      </c>
      <c r="AV328" s="4"/>
      <c r="AW328" s="4"/>
      <c r="AX328" s="6"/>
      <c r="AY328" s="6"/>
      <c r="BA328" s="4"/>
      <c r="BB328" s="4"/>
      <c r="BC328" s="4"/>
    </row>
    <row r="329" spans="1:55" x14ac:dyDescent="0.25">
      <c r="A329" s="12">
        <v>91</v>
      </c>
      <c r="B329" s="13" t="s">
        <v>461</v>
      </c>
      <c r="C329" s="14" t="s">
        <v>462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1">
        <v>0</v>
      </c>
      <c r="AL329" s="11">
        <v>0</v>
      </c>
      <c r="AM329" s="11">
        <v>0</v>
      </c>
      <c r="AN329" s="11">
        <v>0</v>
      </c>
      <c r="AO329" s="11">
        <v>0</v>
      </c>
      <c r="AP329" s="11">
        <v>0</v>
      </c>
      <c r="AQ329" s="11">
        <v>0</v>
      </c>
      <c r="AR329" s="11">
        <v>0</v>
      </c>
      <c r="AS329" s="11">
        <v>0</v>
      </c>
      <c r="AT329" s="11">
        <v>0</v>
      </c>
      <c r="AU329" s="11">
        <v>0</v>
      </c>
      <c r="AV329" s="4"/>
      <c r="AW329" s="4"/>
      <c r="AX329" s="6"/>
      <c r="AY329" s="6"/>
      <c r="BA329" s="4"/>
      <c r="BB329" s="4"/>
      <c r="BC329" s="4"/>
    </row>
    <row r="330" spans="1:55" x14ac:dyDescent="0.25">
      <c r="A330" s="12">
        <v>92</v>
      </c>
      <c r="B330" s="13" t="s">
        <v>463</v>
      </c>
      <c r="C330" s="14" t="s">
        <v>464</v>
      </c>
      <c r="D330" s="11">
        <v>0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11">
        <v>0</v>
      </c>
      <c r="AL330" s="11">
        <v>0</v>
      </c>
      <c r="AM330" s="11">
        <v>0</v>
      </c>
      <c r="AN330" s="11">
        <v>0</v>
      </c>
      <c r="AO330" s="11">
        <v>0</v>
      </c>
      <c r="AP330" s="11">
        <v>0</v>
      </c>
      <c r="AQ330" s="11">
        <v>0</v>
      </c>
      <c r="AR330" s="11">
        <v>0</v>
      </c>
      <c r="AS330" s="11">
        <v>0</v>
      </c>
      <c r="AT330" s="11">
        <v>0</v>
      </c>
      <c r="AU330" s="11">
        <v>0</v>
      </c>
      <c r="AV330" s="4"/>
      <c r="AW330" s="4"/>
      <c r="AX330" s="6"/>
      <c r="AY330" s="6"/>
      <c r="BA330" s="4"/>
      <c r="BB330" s="4"/>
      <c r="BC330" s="4"/>
    </row>
    <row r="331" spans="1:55" x14ac:dyDescent="0.25">
      <c r="A331" s="12">
        <v>93</v>
      </c>
      <c r="B331" s="13" t="s">
        <v>465</v>
      </c>
      <c r="C331" s="14" t="s">
        <v>466</v>
      </c>
      <c r="D331" s="11">
        <v>0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>
        <v>0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0</v>
      </c>
      <c r="AM331" s="11">
        <v>0</v>
      </c>
      <c r="AN331" s="11">
        <v>0</v>
      </c>
      <c r="AO331" s="11">
        <v>0</v>
      </c>
      <c r="AP331" s="11">
        <v>0</v>
      </c>
      <c r="AQ331" s="11">
        <v>0</v>
      </c>
      <c r="AR331" s="11">
        <v>0</v>
      </c>
      <c r="AS331" s="11">
        <v>0</v>
      </c>
      <c r="AT331" s="11">
        <v>0</v>
      </c>
      <c r="AU331" s="11">
        <v>0</v>
      </c>
      <c r="AV331" s="4"/>
      <c r="AW331" s="4"/>
      <c r="AX331" s="6"/>
      <c r="AY331" s="6"/>
      <c r="BA331" s="4"/>
      <c r="BB331" s="4"/>
      <c r="BC331" s="4"/>
    </row>
    <row r="332" spans="1:55" x14ac:dyDescent="0.25">
      <c r="A332" s="12">
        <v>94</v>
      </c>
      <c r="B332" s="13" t="s">
        <v>467</v>
      </c>
      <c r="C332" s="14" t="s">
        <v>468</v>
      </c>
      <c r="D332" s="11">
        <v>0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>
        <v>0</v>
      </c>
      <c r="S332" s="11">
        <v>0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>
        <v>0</v>
      </c>
      <c r="AT332" s="11">
        <v>0</v>
      </c>
      <c r="AU332" s="11">
        <v>0</v>
      </c>
      <c r="AV332" s="4"/>
      <c r="AW332" s="4"/>
      <c r="AX332" s="6"/>
      <c r="AY332" s="6"/>
      <c r="BA332" s="4"/>
      <c r="BB332" s="4"/>
      <c r="BC332" s="4"/>
    </row>
    <row r="333" spans="1:55" x14ac:dyDescent="0.25">
      <c r="A333" s="12">
        <v>95</v>
      </c>
      <c r="B333" s="13" t="s">
        <v>469</v>
      </c>
      <c r="C333" s="14" t="s">
        <v>470</v>
      </c>
      <c r="D333" s="11">
        <v>0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>
        <v>0</v>
      </c>
      <c r="S333" s="11">
        <v>0</v>
      </c>
      <c r="T333" s="11">
        <v>0</v>
      </c>
      <c r="U333" s="11">
        <v>0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1">
        <v>0</v>
      </c>
      <c r="AL333" s="11">
        <v>0</v>
      </c>
      <c r="AM333" s="11">
        <v>0</v>
      </c>
      <c r="AN333" s="11">
        <v>0</v>
      </c>
      <c r="AO333" s="11">
        <v>0</v>
      </c>
      <c r="AP333" s="11">
        <v>0</v>
      </c>
      <c r="AQ333" s="11">
        <v>0</v>
      </c>
      <c r="AR333" s="11">
        <v>0</v>
      </c>
      <c r="AS333" s="11">
        <v>0</v>
      </c>
      <c r="AT333" s="11">
        <v>0</v>
      </c>
      <c r="AU333" s="11">
        <v>0</v>
      </c>
      <c r="AV333" s="4"/>
      <c r="AW333" s="4"/>
      <c r="AX333" s="6"/>
      <c r="AY333" s="6"/>
      <c r="BA333" s="4"/>
      <c r="BB333" s="4"/>
      <c r="BC333" s="4"/>
    </row>
    <row r="334" spans="1:55" x14ac:dyDescent="0.25">
      <c r="A334" s="12">
        <v>96</v>
      </c>
      <c r="B334" s="13" t="s">
        <v>471</v>
      </c>
      <c r="C334" s="14" t="s">
        <v>472</v>
      </c>
      <c r="D334" s="11">
        <v>11</v>
      </c>
      <c r="E334" s="11">
        <v>62612000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0</v>
      </c>
      <c r="V334" s="11">
        <v>0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1">
        <v>0</v>
      </c>
      <c r="AL334" s="11">
        <v>0</v>
      </c>
      <c r="AM334" s="11"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>
        <v>0</v>
      </c>
      <c r="AT334" s="11">
        <v>11</v>
      </c>
      <c r="AU334" s="11">
        <v>62612000</v>
      </c>
      <c r="AV334" s="4"/>
      <c r="AW334" s="4"/>
      <c r="AX334" s="6"/>
      <c r="AY334" s="6"/>
      <c r="BA334" s="4"/>
      <c r="BB334" s="4"/>
      <c r="BC334" s="4"/>
    </row>
    <row r="335" spans="1:55" x14ac:dyDescent="0.25">
      <c r="A335" s="12">
        <v>97</v>
      </c>
      <c r="B335" s="13" t="s">
        <v>473</v>
      </c>
      <c r="C335" s="14" t="s">
        <v>474</v>
      </c>
      <c r="D335" s="11">
        <v>74</v>
      </c>
      <c r="E335" s="11">
        <v>25506000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>
        <v>0</v>
      </c>
      <c r="AN335" s="11">
        <v>0</v>
      </c>
      <c r="AO335" s="11">
        <v>0</v>
      </c>
      <c r="AP335" s="11">
        <v>0</v>
      </c>
      <c r="AQ335" s="11">
        <v>0</v>
      </c>
      <c r="AR335" s="11">
        <v>0</v>
      </c>
      <c r="AS335" s="11">
        <v>0</v>
      </c>
      <c r="AT335" s="11">
        <v>74</v>
      </c>
      <c r="AU335" s="11">
        <v>25506000</v>
      </c>
      <c r="AV335" s="4"/>
      <c r="AW335" s="4"/>
      <c r="AX335" s="6"/>
      <c r="AY335" s="6"/>
      <c r="BA335" s="4"/>
      <c r="BB335" s="4"/>
      <c r="BC335" s="4"/>
    </row>
    <row r="336" spans="1:55" x14ac:dyDescent="0.25">
      <c r="A336" s="12">
        <v>98</v>
      </c>
      <c r="B336" s="13" t="s">
        <v>475</v>
      </c>
      <c r="C336" s="14" t="s">
        <v>476</v>
      </c>
      <c r="D336" s="11">
        <v>9</v>
      </c>
      <c r="E336" s="11">
        <v>8100000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1">
        <v>0</v>
      </c>
      <c r="AL336" s="11">
        <v>0</v>
      </c>
      <c r="AM336" s="11">
        <v>0</v>
      </c>
      <c r="AN336" s="11">
        <v>0</v>
      </c>
      <c r="AO336" s="11">
        <v>0</v>
      </c>
      <c r="AP336" s="11">
        <v>0</v>
      </c>
      <c r="AQ336" s="11">
        <v>0</v>
      </c>
      <c r="AR336" s="11">
        <v>0</v>
      </c>
      <c r="AS336" s="11">
        <v>0</v>
      </c>
      <c r="AT336" s="11">
        <v>9</v>
      </c>
      <c r="AU336" s="11">
        <v>8100000</v>
      </c>
      <c r="AV336" s="4"/>
      <c r="AW336" s="4"/>
      <c r="AX336" s="6"/>
      <c r="AY336" s="6"/>
      <c r="BA336" s="4"/>
      <c r="BB336" s="4"/>
      <c r="BC336" s="4"/>
    </row>
    <row r="337" spans="1:55" x14ac:dyDescent="0.25">
      <c r="A337" s="12">
        <v>99</v>
      </c>
      <c r="B337" s="13" t="s">
        <v>477</v>
      </c>
      <c r="C337" s="14" t="s">
        <v>478</v>
      </c>
      <c r="D337" s="11">
        <v>0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>
        <v>0</v>
      </c>
      <c r="AK337" s="11">
        <v>0</v>
      </c>
      <c r="AL337" s="11">
        <v>0</v>
      </c>
      <c r="AM337" s="11">
        <v>0</v>
      </c>
      <c r="AN337" s="11">
        <v>0</v>
      </c>
      <c r="AO337" s="11">
        <v>0</v>
      </c>
      <c r="AP337" s="11">
        <v>0</v>
      </c>
      <c r="AQ337" s="11">
        <v>0</v>
      </c>
      <c r="AR337" s="11">
        <v>0</v>
      </c>
      <c r="AS337" s="11">
        <v>0</v>
      </c>
      <c r="AT337" s="11">
        <v>0</v>
      </c>
      <c r="AU337" s="11">
        <v>0</v>
      </c>
      <c r="AV337" s="4"/>
      <c r="AW337" s="4"/>
      <c r="AX337" s="6"/>
      <c r="AY337" s="6"/>
      <c r="BA337" s="4"/>
      <c r="BB337" s="4"/>
      <c r="BC337" s="4"/>
    </row>
    <row r="338" spans="1:55" x14ac:dyDescent="0.25">
      <c r="A338" s="12">
        <v>100</v>
      </c>
      <c r="B338" s="13" t="s">
        <v>479</v>
      </c>
      <c r="C338" s="14" t="s">
        <v>480</v>
      </c>
      <c r="D338" s="11">
        <v>0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0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0</v>
      </c>
      <c r="AJ338" s="11">
        <v>0</v>
      </c>
      <c r="AK338" s="11">
        <v>0</v>
      </c>
      <c r="AL338" s="11">
        <v>0</v>
      </c>
      <c r="AM338" s="11">
        <v>0</v>
      </c>
      <c r="AN338" s="11">
        <v>0</v>
      </c>
      <c r="AO338" s="11">
        <v>0</v>
      </c>
      <c r="AP338" s="11">
        <v>0</v>
      </c>
      <c r="AQ338" s="11">
        <v>0</v>
      </c>
      <c r="AR338" s="11">
        <v>0</v>
      </c>
      <c r="AS338" s="11">
        <v>0</v>
      </c>
      <c r="AT338" s="11">
        <v>0</v>
      </c>
      <c r="AU338" s="11">
        <v>0</v>
      </c>
      <c r="AV338" s="4"/>
      <c r="AW338" s="4"/>
      <c r="AX338" s="6"/>
      <c r="AY338" s="6"/>
      <c r="BA338" s="4"/>
      <c r="BB338" s="4"/>
      <c r="BC338" s="4"/>
    </row>
    <row r="339" spans="1:55" x14ac:dyDescent="0.25">
      <c r="A339" s="12">
        <v>101</v>
      </c>
      <c r="B339" s="13" t="s">
        <v>481</v>
      </c>
      <c r="C339" s="14" t="s">
        <v>482</v>
      </c>
      <c r="D339" s="11">
        <v>0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0</v>
      </c>
      <c r="T339" s="11">
        <v>0</v>
      </c>
      <c r="U339" s="11">
        <v>0</v>
      </c>
      <c r="V339" s="11">
        <v>0</v>
      </c>
      <c r="W339" s="11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>
        <v>0</v>
      </c>
      <c r="AJ339" s="11">
        <v>0</v>
      </c>
      <c r="AK339" s="11">
        <v>0</v>
      </c>
      <c r="AL339" s="11">
        <v>0</v>
      </c>
      <c r="AM339" s="11">
        <v>0</v>
      </c>
      <c r="AN339" s="11">
        <v>0</v>
      </c>
      <c r="AO339" s="11">
        <v>0</v>
      </c>
      <c r="AP339" s="11">
        <v>0</v>
      </c>
      <c r="AQ339" s="11">
        <v>0</v>
      </c>
      <c r="AR339" s="11">
        <v>0</v>
      </c>
      <c r="AS339" s="11">
        <v>0</v>
      </c>
      <c r="AT339" s="11">
        <v>0</v>
      </c>
      <c r="AU339" s="11">
        <v>0</v>
      </c>
      <c r="AV339" s="4"/>
      <c r="AW339" s="4"/>
      <c r="AX339" s="6"/>
      <c r="AY339" s="6"/>
      <c r="BA339" s="4"/>
      <c r="BB339" s="4"/>
      <c r="BC339" s="4"/>
    </row>
    <row r="340" spans="1:55" x14ac:dyDescent="0.25">
      <c r="A340" s="12">
        <v>102</v>
      </c>
      <c r="B340" s="13" t="s">
        <v>483</v>
      </c>
      <c r="C340" s="14" t="s">
        <v>484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0</v>
      </c>
      <c r="AN340" s="11">
        <v>0</v>
      </c>
      <c r="AO340" s="11">
        <v>0</v>
      </c>
      <c r="AP340" s="11">
        <v>0</v>
      </c>
      <c r="AQ340" s="11">
        <v>0</v>
      </c>
      <c r="AR340" s="11">
        <v>0</v>
      </c>
      <c r="AS340" s="11">
        <v>0</v>
      </c>
      <c r="AT340" s="11">
        <v>0</v>
      </c>
      <c r="AU340" s="11">
        <v>0</v>
      </c>
      <c r="AV340" s="4"/>
      <c r="AW340" s="4"/>
      <c r="AX340" s="6"/>
      <c r="AY340" s="6"/>
      <c r="BA340" s="4"/>
      <c r="BB340" s="4"/>
      <c r="BC340" s="4"/>
    </row>
    <row r="341" spans="1:55" ht="15" customHeight="1" x14ac:dyDescent="0.25">
      <c r="A341" s="12">
        <v>103</v>
      </c>
      <c r="B341" s="13" t="s">
        <v>485</v>
      </c>
      <c r="C341" s="14" t="s">
        <v>486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0</v>
      </c>
      <c r="AM341" s="11">
        <v>0</v>
      </c>
      <c r="AN341" s="11">
        <v>0</v>
      </c>
      <c r="AO341" s="11">
        <v>0</v>
      </c>
      <c r="AP341" s="11">
        <v>0</v>
      </c>
      <c r="AQ341" s="11">
        <v>0</v>
      </c>
      <c r="AR341" s="11">
        <v>0</v>
      </c>
      <c r="AS341" s="11">
        <v>0</v>
      </c>
      <c r="AT341" s="11">
        <v>0</v>
      </c>
      <c r="AU341" s="11">
        <v>0</v>
      </c>
      <c r="AV341" s="4"/>
      <c r="AW341" s="4"/>
      <c r="AX341" s="6"/>
      <c r="AY341" s="6"/>
      <c r="BA341" s="4"/>
      <c r="BB341" s="4"/>
      <c r="BC341" s="4"/>
    </row>
    <row r="342" spans="1:55" x14ac:dyDescent="0.25">
      <c r="A342" s="12">
        <v>104</v>
      </c>
      <c r="B342" s="13" t="s">
        <v>487</v>
      </c>
      <c r="C342" s="14" t="s">
        <v>488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11">
        <v>0</v>
      </c>
      <c r="AL342" s="11">
        <v>0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4"/>
      <c r="AW342" s="4"/>
      <c r="AX342" s="6"/>
      <c r="AY342" s="6"/>
      <c r="BA342" s="4"/>
      <c r="BB342" s="4"/>
      <c r="BC342" s="4"/>
    </row>
    <row r="343" spans="1:55" x14ac:dyDescent="0.25">
      <c r="A343" s="12">
        <v>105</v>
      </c>
      <c r="B343" s="13" t="s">
        <v>489</v>
      </c>
      <c r="C343" s="14" t="s">
        <v>490</v>
      </c>
      <c r="D343" s="11">
        <v>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>
        <v>0</v>
      </c>
      <c r="AK343" s="11">
        <v>0</v>
      </c>
      <c r="AL343" s="11">
        <v>0</v>
      </c>
      <c r="AM343" s="11">
        <v>0</v>
      </c>
      <c r="AN343" s="11">
        <v>0</v>
      </c>
      <c r="AO343" s="11">
        <v>0</v>
      </c>
      <c r="AP343" s="11">
        <v>0</v>
      </c>
      <c r="AQ343" s="11">
        <v>0</v>
      </c>
      <c r="AR343" s="11">
        <v>0</v>
      </c>
      <c r="AS343" s="11">
        <v>0</v>
      </c>
      <c r="AT343" s="11">
        <v>0</v>
      </c>
      <c r="AU343" s="11">
        <v>0</v>
      </c>
      <c r="AV343" s="4"/>
      <c r="AW343" s="4"/>
      <c r="AX343" s="6"/>
      <c r="AY343" s="6"/>
      <c r="BA343" s="4"/>
      <c r="BB343" s="4"/>
      <c r="BC343" s="4"/>
    </row>
    <row r="344" spans="1:55" ht="15" customHeight="1" x14ac:dyDescent="0.25">
      <c r="A344" s="12">
        <v>106</v>
      </c>
      <c r="B344" s="13" t="s">
        <v>491</v>
      </c>
      <c r="C344" s="14" t="s">
        <v>492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0</v>
      </c>
      <c r="AJ344" s="11">
        <v>0</v>
      </c>
      <c r="AK344" s="11">
        <v>0</v>
      </c>
      <c r="AL344" s="11">
        <v>0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4"/>
      <c r="AW344" s="4"/>
      <c r="AX344" s="6"/>
      <c r="AY344" s="6"/>
      <c r="BA344" s="4"/>
      <c r="BB344" s="4"/>
      <c r="BC344" s="4"/>
    </row>
    <row r="345" spans="1:55" x14ac:dyDescent="0.25">
      <c r="A345" s="12">
        <v>107</v>
      </c>
      <c r="B345" s="13" t="s">
        <v>493</v>
      </c>
      <c r="C345" s="14" t="s">
        <v>494</v>
      </c>
      <c r="D345" s="11">
        <v>0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0</v>
      </c>
      <c r="T345" s="11">
        <v>0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>
        <v>0</v>
      </c>
      <c r="AK345" s="11">
        <v>0</v>
      </c>
      <c r="AL345" s="11">
        <v>0</v>
      </c>
      <c r="AM345" s="11">
        <v>0</v>
      </c>
      <c r="AN345" s="11">
        <v>0</v>
      </c>
      <c r="AO345" s="11">
        <v>0</v>
      </c>
      <c r="AP345" s="11">
        <v>0</v>
      </c>
      <c r="AQ345" s="11">
        <v>0</v>
      </c>
      <c r="AR345" s="11">
        <v>0</v>
      </c>
      <c r="AS345" s="11">
        <v>0</v>
      </c>
      <c r="AT345" s="11">
        <v>0</v>
      </c>
      <c r="AU345" s="11">
        <v>0</v>
      </c>
      <c r="AV345" s="4"/>
      <c r="AW345" s="4"/>
      <c r="AX345" s="6"/>
      <c r="AY345" s="6"/>
      <c r="BA345" s="4"/>
      <c r="BB345" s="4"/>
      <c r="BC345" s="4"/>
    </row>
    <row r="346" spans="1:55" x14ac:dyDescent="0.25">
      <c r="A346" s="12">
        <v>108</v>
      </c>
      <c r="B346" s="13" t="s">
        <v>495</v>
      </c>
      <c r="C346" s="14" t="s">
        <v>496</v>
      </c>
      <c r="D346" s="11">
        <v>0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>
        <v>0</v>
      </c>
      <c r="AK346" s="11">
        <v>0</v>
      </c>
      <c r="AL346" s="11">
        <v>0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4"/>
      <c r="AW346" s="4"/>
      <c r="AX346" s="6"/>
      <c r="AY346" s="6"/>
      <c r="BA346" s="4"/>
      <c r="BB346" s="4"/>
      <c r="BC346" s="4"/>
    </row>
    <row r="347" spans="1:55" ht="15" customHeight="1" x14ac:dyDescent="0.25">
      <c r="A347" s="12">
        <v>109</v>
      </c>
      <c r="B347" s="13" t="s">
        <v>497</v>
      </c>
      <c r="C347" s="14" t="s">
        <v>498</v>
      </c>
      <c r="D347" s="11">
        <v>0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1">
        <v>0</v>
      </c>
      <c r="U347" s="11">
        <v>0</v>
      </c>
      <c r="V347" s="11">
        <v>0</v>
      </c>
      <c r="W347" s="11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>
        <v>0</v>
      </c>
      <c r="AK347" s="11">
        <v>0</v>
      </c>
      <c r="AL347" s="11">
        <v>0</v>
      </c>
      <c r="AM347" s="11">
        <v>0</v>
      </c>
      <c r="AN347" s="11">
        <v>0</v>
      </c>
      <c r="AO347" s="11">
        <v>0</v>
      </c>
      <c r="AP347" s="11">
        <v>0</v>
      </c>
      <c r="AQ347" s="11">
        <v>0</v>
      </c>
      <c r="AR347" s="11">
        <v>0</v>
      </c>
      <c r="AS347" s="11">
        <v>0</v>
      </c>
      <c r="AT347" s="11">
        <v>0</v>
      </c>
      <c r="AU347" s="11">
        <v>0</v>
      </c>
      <c r="AV347" s="4"/>
      <c r="AW347" s="4"/>
      <c r="AX347" s="6"/>
      <c r="AY347" s="6"/>
      <c r="BA347" s="4"/>
      <c r="BB347" s="4"/>
      <c r="BC347" s="4"/>
    </row>
    <row r="348" spans="1:55" x14ac:dyDescent="0.25">
      <c r="A348" s="12">
        <v>110</v>
      </c>
      <c r="B348" s="13" t="s">
        <v>499</v>
      </c>
      <c r="C348" s="14" t="s">
        <v>500</v>
      </c>
      <c r="D348" s="11">
        <v>0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</v>
      </c>
      <c r="U348" s="11">
        <v>0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11">
        <v>0</v>
      </c>
      <c r="AL348" s="11">
        <v>0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4"/>
      <c r="AW348" s="4"/>
      <c r="AX348" s="6"/>
      <c r="AY348" s="6"/>
      <c r="BA348" s="4"/>
      <c r="BB348" s="4"/>
      <c r="BC348" s="4"/>
    </row>
    <row r="349" spans="1:55" x14ac:dyDescent="0.25">
      <c r="A349" s="12">
        <v>111</v>
      </c>
      <c r="B349" s="13" t="s">
        <v>501</v>
      </c>
      <c r="C349" s="14" t="s">
        <v>502</v>
      </c>
      <c r="D349" s="11">
        <v>0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0</v>
      </c>
      <c r="AM349" s="11">
        <v>0</v>
      </c>
      <c r="AN349" s="11">
        <v>0</v>
      </c>
      <c r="AO349" s="11">
        <v>0</v>
      </c>
      <c r="AP349" s="11">
        <v>0</v>
      </c>
      <c r="AQ349" s="11">
        <v>0</v>
      </c>
      <c r="AR349" s="11">
        <v>0</v>
      </c>
      <c r="AS349" s="11">
        <v>0</v>
      </c>
      <c r="AT349" s="11">
        <v>0</v>
      </c>
      <c r="AU349" s="11">
        <v>0</v>
      </c>
      <c r="AV349" s="4"/>
      <c r="AW349" s="4"/>
      <c r="AX349" s="6"/>
      <c r="AY349" s="6"/>
      <c r="BA349" s="4"/>
      <c r="BB349" s="4"/>
      <c r="BC349" s="4"/>
    </row>
    <row r="350" spans="1:55" x14ac:dyDescent="0.25">
      <c r="A350" s="12">
        <v>112</v>
      </c>
      <c r="B350" s="13" t="s">
        <v>503</v>
      </c>
      <c r="C350" s="14" t="s">
        <v>120</v>
      </c>
      <c r="D350" s="11">
        <v>0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>
        <v>0</v>
      </c>
      <c r="AK350" s="11">
        <v>0</v>
      </c>
      <c r="AL350" s="11">
        <v>0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4"/>
      <c r="AW350" s="4"/>
      <c r="AX350" s="6"/>
      <c r="AY350" s="6"/>
      <c r="BA350" s="4"/>
      <c r="BB350" s="4"/>
      <c r="BC350" s="4"/>
    </row>
    <row r="351" spans="1:55" x14ac:dyDescent="0.25">
      <c r="A351" s="12">
        <v>113</v>
      </c>
      <c r="B351" s="13" t="s">
        <v>504</v>
      </c>
      <c r="C351" s="14" t="s">
        <v>122</v>
      </c>
      <c r="D351" s="11">
        <v>0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11">
        <v>0</v>
      </c>
      <c r="AL351" s="11">
        <v>0</v>
      </c>
      <c r="AM351" s="11">
        <v>0</v>
      </c>
      <c r="AN351" s="11">
        <v>0</v>
      </c>
      <c r="AO351" s="11">
        <v>0</v>
      </c>
      <c r="AP351" s="11">
        <v>0</v>
      </c>
      <c r="AQ351" s="11">
        <v>0</v>
      </c>
      <c r="AR351" s="11">
        <v>0</v>
      </c>
      <c r="AS351" s="11">
        <v>0</v>
      </c>
      <c r="AT351" s="11">
        <v>0</v>
      </c>
      <c r="AU351" s="11">
        <v>0</v>
      </c>
      <c r="AV351" s="4"/>
      <c r="AW351" s="4"/>
      <c r="AX351" s="6"/>
      <c r="AY351" s="6"/>
      <c r="BA351" s="4"/>
      <c r="BB351" s="4"/>
      <c r="BC351" s="4"/>
    </row>
    <row r="352" spans="1:55" x14ac:dyDescent="0.25">
      <c r="A352" s="12">
        <v>114</v>
      </c>
      <c r="B352" s="13" t="s">
        <v>505</v>
      </c>
      <c r="C352" s="14" t="s">
        <v>124</v>
      </c>
      <c r="D352" s="11">
        <v>0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0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11">
        <v>0</v>
      </c>
      <c r="AL352" s="11">
        <v>0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4"/>
      <c r="AW352" s="4"/>
      <c r="AX352" s="6"/>
      <c r="AY352" s="6"/>
      <c r="BA352" s="4"/>
      <c r="BB352" s="4"/>
      <c r="BC352" s="4"/>
    </row>
    <row r="353" spans="1:55" x14ac:dyDescent="0.25">
      <c r="A353" s="12">
        <v>115</v>
      </c>
      <c r="B353" s="13" t="s">
        <v>506</v>
      </c>
      <c r="C353" s="14" t="s">
        <v>126</v>
      </c>
      <c r="D353" s="11">
        <v>9</v>
      </c>
      <c r="E353" s="11">
        <v>495733952245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0</v>
      </c>
      <c r="T353" s="11">
        <v>0</v>
      </c>
      <c r="U353" s="11">
        <v>0</v>
      </c>
      <c r="V353" s="11">
        <v>0</v>
      </c>
      <c r="W353" s="11">
        <v>0</v>
      </c>
      <c r="X353" s="11">
        <v>0</v>
      </c>
      <c r="Y353" s="11">
        <v>93540000</v>
      </c>
      <c r="Z353" s="11">
        <v>0</v>
      </c>
      <c r="AA353" s="11">
        <v>93540000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11">
        <v>0</v>
      </c>
      <c r="AL353" s="11">
        <v>0</v>
      </c>
      <c r="AM353" s="11">
        <v>0</v>
      </c>
      <c r="AN353" s="11">
        <v>0</v>
      </c>
      <c r="AO353" s="11">
        <v>0</v>
      </c>
      <c r="AP353" s="11">
        <v>3</v>
      </c>
      <c r="AQ353" s="11">
        <v>214535000</v>
      </c>
      <c r="AR353" s="11">
        <v>3</v>
      </c>
      <c r="AS353" s="11">
        <v>214535000</v>
      </c>
      <c r="AT353" s="11">
        <v>6</v>
      </c>
      <c r="AU353" s="11">
        <v>495612957245</v>
      </c>
      <c r="AV353" s="4"/>
      <c r="AW353" s="4"/>
      <c r="AX353" s="6"/>
      <c r="AY353" s="6"/>
      <c r="BA353" s="4"/>
      <c r="BB353" s="4"/>
      <c r="BC353" s="4"/>
    </row>
    <row r="354" spans="1:55" x14ac:dyDescent="0.25">
      <c r="A354" s="15"/>
      <c r="B354" s="13"/>
      <c r="C354" s="14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</row>
    <row r="355" spans="1:55" ht="7.5" customHeight="1" x14ac:dyDescent="0.25">
      <c r="A355" s="17"/>
      <c r="B355" s="18"/>
      <c r="C355" s="19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</row>
    <row r="356" spans="1:55" x14ac:dyDescent="0.25">
      <c r="A356" s="21"/>
      <c r="B356" s="22"/>
      <c r="C356" s="23"/>
      <c r="D356" s="24">
        <f t="shared" ref="D356:AU356" si="11">SUM(D239:D355)</f>
        <v>8137</v>
      </c>
      <c r="E356" s="24">
        <f t="shared" si="11"/>
        <v>829975994123</v>
      </c>
      <c r="F356" s="24">
        <f t="shared" si="11"/>
        <v>853</v>
      </c>
      <c r="G356" s="24">
        <f t="shared" si="11"/>
        <v>8680335000</v>
      </c>
      <c r="H356" s="24">
        <f t="shared" si="11"/>
        <v>0</v>
      </c>
      <c r="I356" s="24">
        <f t="shared" si="11"/>
        <v>0</v>
      </c>
      <c r="J356" s="24">
        <f t="shared" si="11"/>
        <v>0</v>
      </c>
      <c r="K356" s="24">
        <f t="shared" si="11"/>
        <v>0</v>
      </c>
      <c r="L356" s="24">
        <f t="shared" si="11"/>
        <v>3</v>
      </c>
      <c r="M356" s="24">
        <f t="shared" si="11"/>
        <v>440295836</v>
      </c>
      <c r="N356" s="24">
        <f t="shared" si="11"/>
        <v>1</v>
      </c>
      <c r="O356" s="24">
        <f t="shared" si="11"/>
        <v>74500000</v>
      </c>
      <c r="P356" s="24">
        <f t="shared" si="11"/>
        <v>38</v>
      </c>
      <c r="Q356" s="24">
        <f t="shared" si="11"/>
        <v>92235000</v>
      </c>
      <c r="R356" s="24">
        <f t="shared" si="11"/>
        <v>0</v>
      </c>
      <c r="S356" s="24">
        <f t="shared" si="11"/>
        <v>0</v>
      </c>
      <c r="T356" s="24">
        <f t="shared" si="11"/>
        <v>40</v>
      </c>
      <c r="U356" s="24">
        <f t="shared" si="11"/>
        <v>487566600</v>
      </c>
      <c r="V356" s="24">
        <f t="shared" si="11"/>
        <v>0</v>
      </c>
      <c r="W356" s="24">
        <f t="shared" si="11"/>
        <v>0</v>
      </c>
      <c r="X356" s="24">
        <f t="shared" si="11"/>
        <v>0</v>
      </c>
      <c r="Y356" s="24">
        <f t="shared" si="11"/>
        <v>214535000</v>
      </c>
      <c r="Z356" s="24">
        <f t="shared" si="11"/>
        <v>935</v>
      </c>
      <c r="AA356" s="24">
        <f t="shared" si="11"/>
        <v>9989467436</v>
      </c>
      <c r="AB356" s="24">
        <f t="shared" si="11"/>
        <v>693</v>
      </c>
      <c r="AC356" s="24">
        <f t="shared" si="11"/>
        <v>61880000</v>
      </c>
      <c r="AD356" s="24">
        <f t="shared" si="11"/>
        <v>22</v>
      </c>
      <c r="AE356" s="24">
        <f t="shared" si="11"/>
        <v>72560000</v>
      </c>
      <c r="AF356" s="24">
        <f t="shared" si="11"/>
        <v>0</v>
      </c>
      <c r="AG356" s="24">
        <f t="shared" si="11"/>
        <v>0</v>
      </c>
      <c r="AH356" s="24">
        <f t="shared" si="11"/>
        <v>40</v>
      </c>
      <c r="AI356" s="24">
        <f t="shared" si="11"/>
        <v>487566600</v>
      </c>
      <c r="AJ356" s="24">
        <f t="shared" si="11"/>
        <v>1</v>
      </c>
      <c r="AK356" s="24">
        <f t="shared" si="11"/>
        <v>184177000</v>
      </c>
      <c r="AL356" s="24">
        <f t="shared" si="11"/>
        <v>0</v>
      </c>
      <c r="AM356" s="24">
        <f t="shared" si="11"/>
        <v>0</v>
      </c>
      <c r="AN356" s="24">
        <f t="shared" si="11"/>
        <v>1</v>
      </c>
      <c r="AO356" s="24">
        <f t="shared" si="11"/>
        <v>48817000</v>
      </c>
      <c r="AP356" s="24">
        <f t="shared" si="11"/>
        <v>3</v>
      </c>
      <c r="AQ356" s="24">
        <f t="shared" si="11"/>
        <v>214535000</v>
      </c>
      <c r="AR356" s="24">
        <f t="shared" si="11"/>
        <v>760</v>
      </c>
      <c r="AS356" s="24">
        <f t="shared" si="11"/>
        <v>1069535600</v>
      </c>
      <c r="AT356" s="24">
        <f t="shared" si="11"/>
        <v>8312</v>
      </c>
      <c r="AU356" s="24">
        <f t="shared" si="11"/>
        <v>838895925959</v>
      </c>
      <c r="BA356" s="4"/>
      <c r="BB356" s="4"/>
    </row>
  </sheetData>
  <mergeCells count="306">
    <mergeCell ref="A1:AI1"/>
    <mergeCell ref="A2:AI2"/>
    <mergeCell ref="A8:A12"/>
    <mergeCell ref="B8:C12"/>
    <mergeCell ref="D8:E9"/>
    <mergeCell ref="F8:AA8"/>
    <mergeCell ref="AB8:AS8"/>
    <mergeCell ref="O9:O11"/>
    <mergeCell ref="P9:P11"/>
    <mergeCell ref="Q9:Q11"/>
    <mergeCell ref="F9:F11"/>
    <mergeCell ref="G9:G11"/>
    <mergeCell ref="H9:H11"/>
    <mergeCell ref="I9:I11"/>
    <mergeCell ref="J9:J11"/>
    <mergeCell ref="K9:K11"/>
    <mergeCell ref="L9:L11"/>
    <mergeCell ref="M9:M11"/>
    <mergeCell ref="N9:N11"/>
    <mergeCell ref="R9:R11"/>
    <mergeCell ref="S9:S11"/>
    <mergeCell ref="T9:W9"/>
    <mergeCell ref="X9:X11"/>
    <mergeCell ref="Y9:Y11"/>
    <mergeCell ref="Z9:Z12"/>
    <mergeCell ref="V12:W12"/>
    <mergeCell ref="X12:Y12"/>
    <mergeCell ref="AT8:AU9"/>
    <mergeCell ref="U10:U11"/>
    <mergeCell ref="V10:V11"/>
    <mergeCell ref="W10:W11"/>
    <mergeCell ref="AG9:AG11"/>
    <mergeCell ref="AH9:AK9"/>
    <mergeCell ref="AL9:AL11"/>
    <mergeCell ref="AM9:AM11"/>
    <mergeCell ref="AN9:AN11"/>
    <mergeCell ref="AO9:AO11"/>
    <mergeCell ref="AH10:AH11"/>
    <mergeCell ref="AI10:AI11"/>
    <mergeCell ref="AJ10:AJ11"/>
    <mergeCell ref="AK10:AK11"/>
    <mergeCell ref="AA9:AA12"/>
    <mergeCell ref="AB9:AB11"/>
    <mergeCell ref="AC9:AC11"/>
    <mergeCell ref="AD9:AD11"/>
    <mergeCell ref="AE9:AE11"/>
    <mergeCell ref="AF9:AF11"/>
    <mergeCell ref="AB12:AC12"/>
    <mergeCell ref="AD12:AE12"/>
    <mergeCell ref="AF12:AG12"/>
    <mergeCell ref="AN12:AO12"/>
    <mergeCell ref="AP12:AQ12"/>
    <mergeCell ref="B13:C13"/>
    <mergeCell ref="D13:E13"/>
    <mergeCell ref="F13:G13"/>
    <mergeCell ref="H13:I13"/>
    <mergeCell ref="J13:K13"/>
    <mergeCell ref="AT10:AT12"/>
    <mergeCell ref="AU10:AU12"/>
    <mergeCell ref="F12:G12"/>
    <mergeCell ref="H12:I12"/>
    <mergeCell ref="J12:K12"/>
    <mergeCell ref="L12:M12"/>
    <mergeCell ref="N12:O12"/>
    <mergeCell ref="P12:Q12"/>
    <mergeCell ref="R12:S12"/>
    <mergeCell ref="T12:U12"/>
    <mergeCell ref="AP9:AP11"/>
    <mergeCell ref="AQ9:AQ11"/>
    <mergeCell ref="AR9:AR12"/>
    <mergeCell ref="AS9:AS12"/>
    <mergeCell ref="D10:D12"/>
    <mergeCell ref="E10:E12"/>
    <mergeCell ref="T10:T11"/>
    <mergeCell ref="L13:M13"/>
    <mergeCell ref="N13:O13"/>
    <mergeCell ref="P13:Q13"/>
    <mergeCell ref="R13:S13"/>
    <mergeCell ref="T13:U13"/>
    <mergeCell ref="V13:W13"/>
    <mergeCell ref="AH12:AI12"/>
    <mergeCell ref="AJ12:AK12"/>
    <mergeCell ref="AL12:AM12"/>
    <mergeCell ref="AJ13:AK13"/>
    <mergeCell ref="AL13:AM13"/>
    <mergeCell ref="AN13:AO13"/>
    <mergeCell ref="AP13:AQ13"/>
    <mergeCell ref="AR13:AS13"/>
    <mergeCell ref="AT13:AU13"/>
    <mergeCell ref="X13:Y13"/>
    <mergeCell ref="Z13:AA13"/>
    <mergeCell ref="AB13:AC13"/>
    <mergeCell ref="AD13:AE13"/>
    <mergeCell ref="AF13:AG13"/>
    <mergeCell ref="AH13:AI13"/>
    <mergeCell ref="A58:AK58"/>
    <mergeCell ref="A59:AK59"/>
    <mergeCell ref="A66:A70"/>
    <mergeCell ref="B66:C70"/>
    <mergeCell ref="D66:E69"/>
    <mergeCell ref="F66:U66"/>
    <mergeCell ref="V66:AG66"/>
    <mergeCell ref="AH66:AI69"/>
    <mergeCell ref="F67:G69"/>
    <mergeCell ref="H67:I69"/>
    <mergeCell ref="X67:AA67"/>
    <mergeCell ref="AB67:AC69"/>
    <mergeCell ref="AD67:AE69"/>
    <mergeCell ref="AF67:AG69"/>
    <mergeCell ref="N68:O69"/>
    <mergeCell ref="P68:Q69"/>
    <mergeCell ref="X68:Y69"/>
    <mergeCell ref="Z68:AA69"/>
    <mergeCell ref="J67:K69"/>
    <mergeCell ref="L67:M69"/>
    <mergeCell ref="N67:Q67"/>
    <mergeCell ref="R67:S69"/>
    <mergeCell ref="T67:U69"/>
    <mergeCell ref="V67:W69"/>
    <mergeCell ref="Z71:AA71"/>
    <mergeCell ref="AB71:AC71"/>
    <mergeCell ref="AD71:AE71"/>
    <mergeCell ref="AF71:AG71"/>
    <mergeCell ref="AH71:AI71"/>
    <mergeCell ref="A89:AA89"/>
    <mergeCell ref="N71:O71"/>
    <mergeCell ref="P71:Q71"/>
    <mergeCell ref="R71:S71"/>
    <mergeCell ref="T71:U71"/>
    <mergeCell ref="V71:W71"/>
    <mergeCell ref="X71:Y71"/>
    <mergeCell ref="B71:C71"/>
    <mergeCell ref="D71:E71"/>
    <mergeCell ref="F71:G71"/>
    <mergeCell ref="H71:I71"/>
    <mergeCell ref="J71:K71"/>
    <mergeCell ref="L71:M71"/>
    <mergeCell ref="A90:AA90"/>
    <mergeCell ref="A97:A100"/>
    <mergeCell ref="B97:C100"/>
    <mergeCell ref="D97:E99"/>
    <mergeCell ref="F97:K98"/>
    <mergeCell ref="L97:Y97"/>
    <mergeCell ref="Z97:AA99"/>
    <mergeCell ref="L98:O98"/>
    <mergeCell ref="P98:W98"/>
    <mergeCell ref="X98:Y99"/>
    <mergeCell ref="R99:S99"/>
    <mergeCell ref="T99:U99"/>
    <mergeCell ref="V99:W99"/>
    <mergeCell ref="B101:C101"/>
    <mergeCell ref="A125:S125"/>
    <mergeCell ref="A126:S126"/>
    <mergeCell ref="F99:G99"/>
    <mergeCell ref="H99:I99"/>
    <mergeCell ref="J99:K99"/>
    <mergeCell ref="L99:M99"/>
    <mergeCell ref="N99:O99"/>
    <mergeCell ref="P99:Q99"/>
    <mergeCell ref="N135:O135"/>
    <mergeCell ref="P135:Q135"/>
    <mergeCell ref="B137:C137"/>
    <mergeCell ref="A170:AG170"/>
    <mergeCell ref="A171:AG171"/>
    <mergeCell ref="A178:A182"/>
    <mergeCell ref="B178:C182"/>
    <mergeCell ref="D178:E181"/>
    <mergeCell ref="F178:S178"/>
    <mergeCell ref="T178:AE178"/>
    <mergeCell ref="A133:A136"/>
    <mergeCell ref="B133:C136"/>
    <mergeCell ref="D133:E135"/>
    <mergeCell ref="F133:K134"/>
    <mergeCell ref="L133:Q134"/>
    <mergeCell ref="R133:S135"/>
    <mergeCell ref="F135:G135"/>
    <mergeCell ref="H135:I135"/>
    <mergeCell ref="J135:K135"/>
    <mergeCell ref="L135:M135"/>
    <mergeCell ref="AB179:AC181"/>
    <mergeCell ref="AD179:AE181"/>
    <mergeCell ref="L180:M181"/>
    <mergeCell ref="N180:O181"/>
    <mergeCell ref="V180:W181"/>
    <mergeCell ref="X180:Y181"/>
    <mergeCell ref="AF178:AG181"/>
    <mergeCell ref="F179:G181"/>
    <mergeCell ref="H179:I181"/>
    <mergeCell ref="J179:K181"/>
    <mergeCell ref="L179:O179"/>
    <mergeCell ref="P179:Q181"/>
    <mergeCell ref="R179:S181"/>
    <mergeCell ref="T179:U181"/>
    <mergeCell ref="V179:Y179"/>
    <mergeCell ref="Z179:AA181"/>
    <mergeCell ref="Z183:AA183"/>
    <mergeCell ref="AB183:AC183"/>
    <mergeCell ref="AD183:AE183"/>
    <mergeCell ref="AF183:AG183"/>
    <mergeCell ref="A226:AI226"/>
    <mergeCell ref="A227:AI227"/>
    <mergeCell ref="N183:O183"/>
    <mergeCell ref="P183:Q183"/>
    <mergeCell ref="R183:S183"/>
    <mergeCell ref="T183:U183"/>
    <mergeCell ref="V183:W183"/>
    <mergeCell ref="X183:Y183"/>
    <mergeCell ref="B183:C183"/>
    <mergeCell ref="D183:E183"/>
    <mergeCell ref="F183:G183"/>
    <mergeCell ref="H183:I183"/>
    <mergeCell ref="J183:K183"/>
    <mergeCell ref="L183:M183"/>
    <mergeCell ref="A233:A237"/>
    <mergeCell ref="B233:C237"/>
    <mergeCell ref="D233:E234"/>
    <mergeCell ref="F233:AA233"/>
    <mergeCell ref="AB233:AS233"/>
    <mergeCell ref="AT233:AU234"/>
    <mergeCell ref="F234:F236"/>
    <mergeCell ref="G234:G236"/>
    <mergeCell ref="H234:H236"/>
    <mergeCell ref="I234:I236"/>
    <mergeCell ref="P234:P236"/>
    <mergeCell ref="Q234:Q236"/>
    <mergeCell ref="R234:R236"/>
    <mergeCell ref="S234:S236"/>
    <mergeCell ref="T234:W234"/>
    <mergeCell ref="X234:X236"/>
    <mergeCell ref="J234:J236"/>
    <mergeCell ref="K234:K236"/>
    <mergeCell ref="L234:L236"/>
    <mergeCell ref="M234:M236"/>
    <mergeCell ref="N234:N236"/>
    <mergeCell ref="O234:O236"/>
    <mergeCell ref="D235:D237"/>
    <mergeCell ref="E235:E237"/>
    <mergeCell ref="T235:T236"/>
    <mergeCell ref="U235:U236"/>
    <mergeCell ref="V235:V236"/>
    <mergeCell ref="W235:W236"/>
    <mergeCell ref="V237:W237"/>
    <mergeCell ref="AN234:AN236"/>
    <mergeCell ref="AO234:AO236"/>
    <mergeCell ref="AE234:AE236"/>
    <mergeCell ref="AF234:AF236"/>
    <mergeCell ref="AG234:AG236"/>
    <mergeCell ref="AH234:AK234"/>
    <mergeCell ref="AL234:AL236"/>
    <mergeCell ref="AM234:AM236"/>
    <mergeCell ref="AH235:AH236"/>
    <mergeCell ref="AI235:AI236"/>
    <mergeCell ref="AJ235:AJ236"/>
    <mergeCell ref="AK235:AK236"/>
    <mergeCell ref="Y234:Y236"/>
    <mergeCell ref="Z234:Z237"/>
    <mergeCell ref="AA234:AA237"/>
    <mergeCell ref="AB234:AB236"/>
    <mergeCell ref="AC234:AC236"/>
    <mergeCell ref="AF237:AG237"/>
    <mergeCell ref="AH237:AI237"/>
    <mergeCell ref="AJ237:AK237"/>
    <mergeCell ref="AL237:AM237"/>
    <mergeCell ref="AN237:AO237"/>
    <mergeCell ref="AP237:AQ237"/>
    <mergeCell ref="AT235:AT237"/>
    <mergeCell ref="AU235:AU237"/>
    <mergeCell ref="F237:G237"/>
    <mergeCell ref="H237:I237"/>
    <mergeCell ref="J237:K237"/>
    <mergeCell ref="L237:M237"/>
    <mergeCell ref="N237:O237"/>
    <mergeCell ref="P237:Q237"/>
    <mergeCell ref="R237:S237"/>
    <mergeCell ref="T237:U237"/>
    <mergeCell ref="AP234:AP236"/>
    <mergeCell ref="AQ234:AQ236"/>
    <mergeCell ref="AR234:AR237"/>
    <mergeCell ref="AS234:AS237"/>
    <mergeCell ref="AD234:AD236"/>
    <mergeCell ref="X237:Y237"/>
    <mergeCell ref="AB237:AC237"/>
    <mergeCell ref="AD237:AE237"/>
    <mergeCell ref="N238:O238"/>
    <mergeCell ref="P238:Q238"/>
    <mergeCell ref="R238:S238"/>
    <mergeCell ref="T238:U238"/>
    <mergeCell ref="V238:W238"/>
    <mergeCell ref="X238:Y238"/>
    <mergeCell ref="B238:C238"/>
    <mergeCell ref="D238:E238"/>
    <mergeCell ref="F238:G238"/>
    <mergeCell ref="H238:I238"/>
    <mergeCell ref="J238:K238"/>
    <mergeCell ref="L238:M238"/>
    <mergeCell ref="AL238:AM238"/>
    <mergeCell ref="AN238:AO238"/>
    <mergeCell ref="AP238:AQ238"/>
    <mergeCell ref="AR238:AS238"/>
    <mergeCell ref="AT238:AU238"/>
    <mergeCell ref="Z238:AA238"/>
    <mergeCell ref="AB238:AC238"/>
    <mergeCell ref="AD238:AE238"/>
    <mergeCell ref="AF238:AG238"/>
    <mergeCell ref="AH238:AI238"/>
    <mergeCell ref="AJ238:AK238"/>
  </mergeCells>
  <pageMargins left="0" right="0" top="0.35433070866141736" bottom="0.19685039370078741" header="0.31496062992125984" footer="0.31496062992125984"/>
  <pageSetup paperSize="5" scale="40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0</xdr:col>
                <xdr:colOff>200025</xdr:colOff>
                <xdr:row>2</xdr:row>
                <xdr:rowOff>28575</xdr:rowOff>
              </from>
              <to>
                <xdr:col>1</xdr:col>
                <xdr:colOff>447675</xdr:colOff>
                <xdr:row>5</xdr:row>
                <xdr:rowOff>142875</xdr:rowOff>
              </to>
            </anchor>
          </objectPr>
        </oleObject>
      </mc:Choice>
      <mc:Fallback>
        <oleObject progId="StaticMetafile" shapeId="1025" r:id="rId4"/>
      </mc:Fallback>
    </mc:AlternateContent>
    <mc:AlternateContent xmlns:mc="http://schemas.openxmlformats.org/markup-compatibility/2006">
      <mc:Choice Requires="x14">
        <oleObject progId="StaticMetafile" shapeId="1026" r:id="rId6">
          <objectPr defaultSize="0" autoPict="0" r:id="rId5">
            <anchor moveWithCells="1">
              <from>
                <xdr:col>0</xdr:col>
                <xdr:colOff>200025</xdr:colOff>
                <xdr:row>90</xdr:row>
                <xdr:rowOff>28575</xdr:rowOff>
              </from>
              <to>
                <xdr:col>1</xdr:col>
                <xdr:colOff>447675</xdr:colOff>
                <xdr:row>93</xdr:row>
                <xdr:rowOff>142875</xdr:rowOff>
              </to>
            </anchor>
          </objectPr>
        </oleObject>
      </mc:Choice>
      <mc:Fallback>
        <oleObject progId="StaticMetafile" shapeId="1026" r:id="rId6"/>
      </mc:Fallback>
    </mc:AlternateContent>
    <mc:AlternateContent xmlns:mc="http://schemas.openxmlformats.org/markup-compatibility/2006">
      <mc:Choice Requires="x14">
        <oleObject progId="StaticMetafile" shapeId="1027" r:id="rId7">
          <objectPr defaultSize="0" autoPict="0" r:id="rId5">
            <anchor moveWithCells="1">
              <from>
                <xdr:col>0</xdr:col>
                <xdr:colOff>200025</xdr:colOff>
                <xdr:row>126</xdr:row>
                <xdr:rowOff>28575</xdr:rowOff>
              </from>
              <to>
                <xdr:col>1</xdr:col>
                <xdr:colOff>447675</xdr:colOff>
                <xdr:row>129</xdr:row>
                <xdr:rowOff>142875</xdr:rowOff>
              </to>
            </anchor>
          </objectPr>
        </oleObject>
      </mc:Choice>
      <mc:Fallback>
        <oleObject progId="StaticMetafile" shapeId="1027" r:id="rId7"/>
      </mc:Fallback>
    </mc:AlternateContent>
    <mc:AlternateContent xmlns:mc="http://schemas.openxmlformats.org/markup-compatibility/2006">
      <mc:Choice Requires="x14">
        <oleObject progId="StaticMetafile" shapeId="1028" r:id="rId8">
          <objectPr defaultSize="0" autoPict="0" r:id="rId5">
            <anchor moveWithCells="1">
              <from>
                <xdr:col>0</xdr:col>
                <xdr:colOff>200025</xdr:colOff>
                <xdr:row>59</xdr:row>
                <xdr:rowOff>28575</xdr:rowOff>
              </from>
              <to>
                <xdr:col>1</xdr:col>
                <xdr:colOff>447675</xdr:colOff>
                <xdr:row>62</xdr:row>
                <xdr:rowOff>142875</xdr:rowOff>
              </to>
            </anchor>
          </objectPr>
        </oleObject>
      </mc:Choice>
      <mc:Fallback>
        <oleObject progId="StaticMetafile" shapeId="1028" r:id="rId8"/>
      </mc:Fallback>
    </mc:AlternateContent>
    <mc:AlternateContent xmlns:mc="http://schemas.openxmlformats.org/markup-compatibility/2006">
      <mc:Choice Requires="x14">
        <oleObject progId="StaticMetafile" shapeId="1029" r:id="rId9">
          <objectPr defaultSize="0" autoPict="0" r:id="rId5">
            <anchor moveWithCells="1">
              <from>
                <xdr:col>0</xdr:col>
                <xdr:colOff>200025</xdr:colOff>
                <xdr:row>171</xdr:row>
                <xdr:rowOff>28575</xdr:rowOff>
              </from>
              <to>
                <xdr:col>1</xdr:col>
                <xdr:colOff>447675</xdr:colOff>
                <xdr:row>174</xdr:row>
                <xdr:rowOff>142875</xdr:rowOff>
              </to>
            </anchor>
          </objectPr>
        </oleObject>
      </mc:Choice>
      <mc:Fallback>
        <oleObject progId="StaticMetafile" shapeId="1029" r:id="rId9"/>
      </mc:Fallback>
    </mc:AlternateContent>
    <mc:AlternateContent xmlns:mc="http://schemas.openxmlformats.org/markup-compatibility/2006">
      <mc:Choice Requires="x14">
        <oleObject progId="StaticMetafile" shapeId="1030" r:id="rId10">
          <objectPr defaultSize="0" autoPict="0" r:id="rId5">
            <anchor moveWithCells="1">
              <from>
                <xdr:col>0</xdr:col>
                <xdr:colOff>200025</xdr:colOff>
                <xdr:row>227</xdr:row>
                <xdr:rowOff>28575</xdr:rowOff>
              </from>
              <to>
                <xdr:col>1</xdr:col>
                <xdr:colOff>447675</xdr:colOff>
                <xdr:row>230</xdr:row>
                <xdr:rowOff>142875</xdr:rowOff>
              </to>
            </anchor>
          </objectPr>
        </oleObject>
      </mc:Choice>
      <mc:Fallback>
        <oleObject progId="StaticMetafile" shapeId="1030" r:id="rId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70"/>
  <sheetViews>
    <sheetView topLeftCell="T1" zoomScale="60" zoomScaleNormal="60" workbookViewId="0">
      <selection activeCell="AO61" sqref="AO61:AP68"/>
    </sheetView>
  </sheetViews>
  <sheetFormatPr defaultRowHeight="15" x14ac:dyDescent="0.25"/>
  <cols>
    <col min="1" max="1" width="6.5703125" customWidth="1"/>
    <col min="2" max="2" width="16.5703125" customWidth="1"/>
    <col min="3" max="3" width="55.28515625" customWidth="1"/>
    <col min="4" max="4" width="9.7109375" customWidth="1"/>
    <col min="5" max="5" width="23.42578125" bestFit="1" customWidth="1"/>
    <col min="6" max="6" width="8.7109375" customWidth="1"/>
    <col min="7" max="7" width="18.5703125" bestFit="1" customWidth="1"/>
    <col min="8" max="8" width="8.5703125" customWidth="1"/>
    <col min="9" max="9" width="21" bestFit="1" customWidth="1"/>
    <col min="10" max="10" width="8.42578125" customWidth="1"/>
    <col min="11" max="11" width="18.42578125" customWidth="1"/>
    <col min="12" max="12" width="7.5703125" customWidth="1"/>
    <col min="13" max="13" width="18.140625" customWidth="1"/>
    <col min="14" max="14" width="7.5703125" customWidth="1"/>
    <col min="15" max="15" width="18.7109375" customWidth="1"/>
    <col min="16" max="16" width="7.5703125" customWidth="1"/>
    <col min="17" max="17" width="17.42578125" customWidth="1"/>
    <col min="18" max="18" width="7.5703125" customWidth="1"/>
    <col min="19" max="19" width="18.7109375" customWidth="1"/>
    <col min="20" max="20" width="9.28515625" customWidth="1"/>
    <col min="21" max="21" width="22.140625" bestFit="1" customWidth="1"/>
    <col min="22" max="22" width="7.7109375" customWidth="1"/>
    <col min="23" max="23" width="15.7109375" customWidth="1"/>
    <col min="24" max="24" width="7.5703125" customWidth="1"/>
    <col min="25" max="25" width="18.85546875" bestFit="1" customWidth="1"/>
    <col min="26" max="26" width="7.5703125" customWidth="1"/>
    <col min="27" max="27" width="19.85546875" customWidth="1"/>
    <col min="28" max="28" width="7.7109375" customWidth="1"/>
    <col min="29" max="29" width="15.85546875" customWidth="1"/>
    <col min="30" max="30" width="7.5703125" customWidth="1"/>
    <col min="31" max="31" width="15.5703125" customWidth="1"/>
    <col min="32" max="32" width="9.42578125" customWidth="1"/>
    <col min="33" max="33" width="24.140625" customWidth="1"/>
    <col min="34" max="34" width="10.5703125" customWidth="1"/>
    <col min="35" max="35" width="21.7109375" bestFit="1" customWidth="1"/>
    <col min="36" max="36" width="9" customWidth="1"/>
    <col min="37" max="37" width="20.5703125" customWidth="1"/>
    <col min="38" max="38" width="10.42578125" customWidth="1"/>
    <col min="39" max="39" width="25.85546875" customWidth="1"/>
    <col min="40" max="40" width="10.42578125" customWidth="1"/>
    <col min="41" max="41" width="24.42578125" bestFit="1" customWidth="1"/>
    <col min="42" max="42" width="11.28515625" customWidth="1"/>
    <col min="43" max="43" width="22.7109375" customWidth="1"/>
    <col min="44" max="44" width="9.42578125" customWidth="1"/>
    <col min="45" max="45" width="26.5703125" customWidth="1"/>
    <col min="46" max="46" width="8.28515625" bestFit="1" customWidth="1"/>
    <col min="47" max="47" width="28.140625" customWidth="1"/>
  </cols>
  <sheetData>
    <row r="1" spans="1:55" ht="15.75" customHeight="1" x14ac:dyDescent="0.2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"/>
      <c r="AK1" s="1"/>
      <c r="AL1" s="1"/>
    </row>
    <row r="2" spans="1:55" ht="15.75" x14ac:dyDescent="0.25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2"/>
      <c r="AK2" s="2"/>
      <c r="AL2" s="2"/>
    </row>
    <row r="3" spans="1:55" x14ac:dyDescent="0.25">
      <c r="C3" t="s">
        <v>2</v>
      </c>
      <c r="D3" s="3" t="s">
        <v>3</v>
      </c>
    </row>
    <row r="4" spans="1:55" x14ac:dyDescent="0.25">
      <c r="C4" t="s">
        <v>4</v>
      </c>
      <c r="D4" s="3" t="s">
        <v>5</v>
      </c>
      <c r="U4" s="4"/>
    </row>
    <row r="5" spans="1:55" x14ac:dyDescent="0.25">
      <c r="C5" t="s">
        <v>6</v>
      </c>
      <c r="D5" s="3" t="str">
        <f>D4</f>
        <v xml:space="preserve">: DINAS  KEPEMUDAAN,  OLAH  RAGA  DAN  PARIWISATA </v>
      </c>
      <c r="U5" s="5"/>
      <c r="Y5" s="4"/>
    </row>
    <row r="6" spans="1:55" x14ac:dyDescent="0.25">
      <c r="C6" t="s">
        <v>7</v>
      </c>
      <c r="D6" s="3" t="str">
        <f>D5</f>
        <v xml:space="preserve">: DINAS  KEPEMUDAAN,  OLAH  RAGA  DAN  PARIWISATA </v>
      </c>
      <c r="G6" s="6"/>
      <c r="U6" s="6"/>
      <c r="Y6" s="6"/>
      <c r="AA6" s="6"/>
      <c r="AG6" s="6"/>
    </row>
    <row r="7" spans="1:55" ht="7.5" customHeight="1" x14ac:dyDescent="0.25"/>
    <row r="8" spans="1:55" ht="18.75" customHeight="1" x14ac:dyDescent="0.25">
      <c r="A8" s="94" t="s">
        <v>8</v>
      </c>
      <c r="B8" s="105" t="s">
        <v>9</v>
      </c>
      <c r="C8" s="106"/>
      <c r="D8" s="105" t="s">
        <v>10</v>
      </c>
      <c r="E8" s="106"/>
      <c r="F8" s="111" t="s">
        <v>11</v>
      </c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3"/>
      <c r="AB8" s="111" t="s">
        <v>12</v>
      </c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3"/>
      <c r="AT8" s="105" t="s">
        <v>13</v>
      </c>
      <c r="AU8" s="106"/>
    </row>
    <row r="9" spans="1:55" ht="14.25" customHeight="1" x14ac:dyDescent="0.25">
      <c r="A9" s="95"/>
      <c r="B9" s="107"/>
      <c r="C9" s="108"/>
      <c r="D9" s="109"/>
      <c r="E9" s="110"/>
      <c r="F9" s="94" t="s">
        <v>14</v>
      </c>
      <c r="G9" s="100" t="s">
        <v>15</v>
      </c>
      <c r="H9" s="101" t="s">
        <v>14</v>
      </c>
      <c r="I9" s="104" t="s">
        <v>16</v>
      </c>
      <c r="J9" s="101" t="s">
        <v>14</v>
      </c>
      <c r="K9" s="104" t="s">
        <v>17</v>
      </c>
      <c r="L9" s="94" t="s">
        <v>14</v>
      </c>
      <c r="M9" s="100" t="s">
        <v>18</v>
      </c>
      <c r="N9" s="94" t="s">
        <v>14</v>
      </c>
      <c r="O9" s="100" t="s">
        <v>19</v>
      </c>
      <c r="P9" s="101" t="s">
        <v>14</v>
      </c>
      <c r="Q9" s="104" t="s">
        <v>20</v>
      </c>
      <c r="R9" s="101" t="s">
        <v>14</v>
      </c>
      <c r="S9" s="104" t="s">
        <v>21</v>
      </c>
      <c r="T9" s="91" t="s">
        <v>22</v>
      </c>
      <c r="U9" s="91"/>
      <c r="V9" s="91"/>
      <c r="W9" s="91"/>
      <c r="X9" s="94" t="s">
        <v>14</v>
      </c>
      <c r="Y9" s="100" t="s">
        <v>23</v>
      </c>
      <c r="Z9" s="94" t="s">
        <v>14</v>
      </c>
      <c r="AA9" s="97" t="s">
        <v>24</v>
      </c>
      <c r="AB9" s="94" t="s">
        <v>14</v>
      </c>
      <c r="AC9" s="100" t="s">
        <v>25</v>
      </c>
      <c r="AD9" s="101" t="s">
        <v>14</v>
      </c>
      <c r="AE9" s="104" t="s">
        <v>26</v>
      </c>
      <c r="AF9" s="101" t="s">
        <v>14</v>
      </c>
      <c r="AG9" s="104" t="s">
        <v>27</v>
      </c>
      <c r="AH9" s="91" t="s">
        <v>22</v>
      </c>
      <c r="AI9" s="91"/>
      <c r="AJ9" s="91"/>
      <c r="AK9" s="91"/>
      <c r="AL9" s="101" t="s">
        <v>14</v>
      </c>
      <c r="AM9" s="104" t="s">
        <v>28</v>
      </c>
      <c r="AN9" s="101" t="s">
        <v>14</v>
      </c>
      <c r="AO9" s="104" t="s">
        <v>29</v>
      </c>
      <c r="AP9" s="101" t="s">
        <v>14</v>
      </c>
      <c r="AQ9" s="104" t="s">
        <v>30</v>
      </c>
      <c r="AR9" s="94" t="s">
        <v>14</v>
      </c>
      <c r="AS9" s="97" t="s">
        <v>31</v>
      </c>
      <c r="AT9" s="109"/>
      <c r="AU9" s="110"/>
    </row>
    <row r="10" spans="1:55" x14ac:dyDescent="0.25">
      <c r="A10" s="95"/>
      <c r="B10" s="107"/>
      <c r="C10" s="108"/>
      <c r="D10" s="94" t="s">
        <v>14</v>
      </c>
      <c r="E10" s="97" t="s">
        <v>32</v>
      </c>
      <c r="F10" s="95"/>
      <c r="G10" s="100"/>
      <c r="H10" s="102"/>
      <c r="I10" s="104"/>
      <c r="J10" s="102"/>
      <c r="K10" s="104"/>
      <c r="L10" s="95"/>
      <c r="M10" s="100"/>
      <c r="N10" s="95"/>
      <c r="O10" s="100"/>
      <c r="P10" s="102"/>
      <c r="Q10" s="104"/>
      <c r="R10" s="102"/>
      <c r="S10" s="104"/>
      <c r="T10" s="100" t="s">
        <v>14</v>
      </c>
      <c r="U10" s="100" t="s">
        <v>33</v>
      </c>
      <c r="V10" s="100" t="s">
        <v>14</v>
      </c>
      <c r="W10" s="100" t="s">
        <v>34</v>
      </c>
      <c r="X10" s="95"/>
      <c r="Y10" s="100"/>
      <c r="Z10" s="95"/>
      <c r="AA10" s="98"/>
      <c r="AB10" s="95"/>
      <c r="AC10" s="100"/>
      <c r="AD10" s="102"/>
      <c r="AE10" s="104"/>
      <c r="AF10" s="102"/>
      <c r="AG10" s="104"/>
      <c r="AH10" s="100" t="s">
        <v>14</v>
      </c>
      <c r="AI10" s="100" t="s">
        <v>35</v>
      </c>
      <c r="AJ10" s="100" t="s">
        <v>14</v>
      </c>
      <c r="AK10" s="100" t="s">
        <v>36</v>
      </c>
      <c r="AL10" s="102"/>
      <c r="AM10" s="104"/>
      <c r="AN10" s="102"/>
      <c r="AO10" s="104"/>
      <c r="AP10" s="102"/>
      <c r="AQ10" s="104"/>
      <c r="AR10" s="95"/>
      <c r="AS10" s="98"/>
      <c r="AT10" s="94" t="s">
        <v>14</v>
      </c>
      <c r="AU10" s="97" t="s">
        <v>32</v>
      </c>
    </row>
    <row r="11" spans="1:55" x14ac:dyDescent="0.25">
      <c r="A11" s="95"/>
      <c r="B11" s="107"/>
      <c r="C11" s="108"/>
      <c r="D11" s="95"/>
      <c r="E11" s="98"/>
      <c r="F11" s="96"/>
      <c r="G11" s="100"/>
      <c r="H11" s="103"/>
      <c r="I11" s="104"/>
      <c r="J11" s="103"/>
      <c r="K11" s="104"/>
      <c r="L11" s="96"/>
      <c r="M11" s="100"/>
      <c r="N11" s="96"/>
      <c r="O11" s="100"/>
      <c r="P11" s="103"/>
      <c r="Q11" s="104"/>
      <c r="R11" s="103"/>
      <c r="S11" s="104"/>
      <c r="T11" s="100"/>
      <c r="U11" s="100"/>
      <c r="V11" s="100"/>
      <c r="W11" s="100"/>
      <c r="X11" s="96"/>
      <c r="Y11" s="100"/>
      <c r="Z11" s="95"/>
      <c r="AA11" s="98"/>
      <c r="AB11" s="96"/>
      <c r="AC11" s="100"/>
      <c r="AD11" s="103"/>
      <c r="AE11" s="104"/>
      <c r="AF11" s="103"/>
      <c r="AG11" s="104"/>
      <c r="AH11" s="100"/>
      <c r="AI11" s="100"/>
      <c r="AJ11" s="100"/>
      <c r="AK11" s="100"/>
      <c r="AL11" s="103"/>
      <c r="AM11" s="104"/>
      <c r="AN11" s="103"/>
      <c r="AO11" s="104"/>
      <c r="AP11" s="103"/>
      <c r="AQ11" s="104"/>
      <c r="AR11" s="95"/>
      <c r="AS11" s="98"/>
      <c r="AT11" s="95"/>
      <c r="AU11" s="98"/>
    </row>
    <row r="12" spans="1:55" x14ac:dyDescent="0.25">
      <c r="A12" s="96"/>
      <c r="B12" s="109"/>
      <c r="C12" s="110"/>
      <c r="D12" s="96"/>
      <c r="E12" s="99"/>
      <c r="F12" s="89" t="s">
        <v>37</v>
      </c>
      <c r="G12" s="90"/>
      <c r="H12" s="92" t="s">
        <v>38</v>
      </c>
      <c r="I12" s="93"/>
      <c r="J12" s="92" t="s">
        <v>39</v>
      </c>
      <c r="K12" s="93"/>
      <c r="L12" s="89" t="s">
        <v>40</v>
      </c>
      <c r="M12" s="90"/>
      <c r="N12" s="89" t="s">
        <v>41</v>
      </c>
      <c r="O12" s="90"/>
      <c r="P12" s="92" t="s">
        <v>42</v>
      </c>
      <c r="Q12" s="93"/>
      <c r="R12" s="92" t="s">
        <v>43</v>
      </c>
      <c r="S12" s="93"/>
      <c r="T12" s="89" t="s">
        <v>44</v>
      </c>
      <c r="U12" s="90"/>
      <c r="V12" s="89" t="s">
        <v>45</v>
      </c>
      <c r="W12" s="90"/>
      <c r="X12" s="89" t="s">
        <v>46</v>
      </c>
      <c r="Y12" s="90"/>
      <c r="Z12" s="96"/>
      <c r="AA12" s="99"/>
      <c r="AB12" s="89" t="s">
        <v>47</v>
      </c>
      <c r="AC12" s="90"/>
      <c r="AD12" s="92" t="s">
        <v>48</v>
      </c>
      <c r="AE12" s="93"/>
      <c r="AF12" s="92" t="s">
        <v>49</v>
      </c>
      <c r="AG12" s="93"/>
      <c r="AH12" s="89" t="s">
        <v>50</v>
      </c>
      <c r="AI12" s="90"/>
      <c r="AJ12" s="89" t="s">
        <v>51</v>
      </c>
      <c r="AK12" s="90"/>
      <c r="AL12" s="92" t="s">
        <v>52</v>
      </c>
      <c r="AM12" s="93"/>
      <c r="AN12" s="92" t="s">
        <v>53</v>
      </c>
      <c r="AO12" s="93"/>
      <c r="AP12" s="92" t="s">
        <v>54</v>
      </c>
      <c r="AQ12" s="93"/>
      <c r="AR12" s="96"/>
      <c r="AS12" s="99"/>
      <c r="AT12" s="96"/>
      <c r="AU12" s="99"/>
    </row>
    <row r="13" spans="1:55" x14ac:dyDescent="0.25">
      <c r="A13" s="7">
        <v>1</v>
      </c>
      <c r="B13" s="89">
        <v>2</v>
      </c>
      <c r="C13" s="90"/>
      <c r="D13" s="91">
        <v>3</v>
      </c>
      <c r="E13" s="91"/>
      <c r="F13" s="89">
        <v>4</v>
      </c>
      <c r="G13" s="90"/>
      <c r="H13" s="91">
        <v>5</v>
      </c>
      <c r="I13" s="91"/>
      <c r="J13" s="89">
        <v>6</v>
      </c>
      <c r="K13" s="90"/>
      <c r="L13" s="91">
        <v>7</v>
      </c>
      <c r="M13" s="91"/>
      <c r="N13" s="89">
        <v>8</v>
      </c>
      <c r="O13" s="90"/>
      <c r="P13" s="91">
        <v>9</v>
      </c>
      <c r="Q13" s="91"/>
      <c r="R13" s="89">
        <v>10</v>
      </c>
      <c r="S13" s="90"/>
      <c r="T13" s="91">
        <v>11</v>
      </c>
      <c r="U13" s="91"/>
      <c r="V13" s="89">
        <v>12</v>
      </c>
      <c r="W13" s="90"/>
      <c r="X13" s="91">
        <v>13</v>
      </c>
      <c r="Y13" s="91"/>
      <c r="Z13" s="89">
        <v>14</v>
      </c>
      <c r="AA13" s="90"/>
      <c r="AB13" s="91">
        <v>15</v>
      </c>
      <c r="AC13" s="91"/>
      <c r="AD13" s="89">
        <v>16</v>
      </c>
      <c r="AE13" s="90"/>
      <c r="AF13" s="91">
        <v>17</v>
      </c>
      <c r="AG13" s="91"/>
      <c r="AH13" s="89">
        <v>18</v>
      </c>
      <c r="AI13" s="90"/>
      <c r="AJ13" s="91">
        <v>19</v>
      </c>
      <c r="AK13" s="91"/>
      <c r="AL13" s="89">
        <v>20</v>
      </c>
      <c r="AM13" s="90"/>
      <c r="AN13" s="91">
        <v>21</v>
      </c>
      <c r="AO13" s="91"/>
      <c r="AP13" s="89">
        <v>22</v>
      </c>
      <c r="AQ13" s="90"/>
      <c r="AR13" s="91">
        <v>23</v>
      </c>
      <c r="AS13" s="91"/>
      <c r="AT13" s="89">
        <v>24</v>
      </c>
      <c r="AU13" s="90"/>
    </row>
    <row r="14" spans="1:55" x14ac:dyDescent="0.25">
      <c r="A14" s="8">
        <v>1</v>
      </c>
      <c r="B14" s="9" t="s">
        <v>55</v>
      </c>
      <c r="C14" s="10" t="s">
        <v>56</v>
      </c>
      <c r="D14" s="11">
        <v>23</v>
      </c>
      <c r="E14" s="11">
        <v>71777201000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23</v>
      </c>
      <c r="AU14" s="11">
        <v>71777201000</v>
      </c>
      <c r="AV14" s="4"/>
      <c r="AW14" s="6"/>
      <c r="AX14" s="6"/>
      <c r="AY14" s="6"/>
      <c r="AZ14" s="6"/>
      <c r="BA14" s="4"/>
      <c r="BB14" s="4"/>
      <c r="BC14" s="4"/>
    </row>
    <row r="15" spans="1:55" x14ac:dyDescent="0.25">
      <c r="A15" s="12">
        <v>2</v>
      </c>
      <c r="B15" s="13" t="s">
        <v>57</v>
      </c>
      <c r="C15" s="14" t="s">
        <v>58</v>
      </c>
      <c r="D15" s="11">
        <v>28</v>
      </c>
      <c r="E15" s="11">
        <v>3001745000</v>
      </c>
      <c r="F15" s="11">
        <v>1</v>
      </c>
      <c r="G15" s="11">
        <v>48817000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1</v>
      </c>
      <c r="AA15" s="11">
        <v>48817000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1</v>
      </c>
      <c r="AK15" s="11">
        <v>184177000</v>
      </c>
      <c r="AL15" s="11">
        <v>0</v>
      </c>
      <c r="AM15" s="11">
        <v>0</v>
      </c>
      <c r="AN15" s="11">
        <v>1</v>
      </c>
      <c r="AO15" s="11">
        <v>48817000</v>
      </c>
      <c r="AP15" s="11">
        <v>0</v>
      </c>
      <c r="AQ15" s="11">
        <v>0</v>
      </c>
      <c r="AR15" s="11">
        <v>2</v>
      </c>
      <c r="AS15" s="11">
        <v>232994000</v>
      </c>
      <c r="AT15" s="11">
        <v>27</v>
      </c>
      <c r="AU15" s="11">
        <v>2817568000</v>
      </c>
      <c r="AV15" s="4"/>
      <c r="AW15" s="6"/>
      <c r="AX15" s="6"/>
      <c r="AY15" s="6"/>
      <c r="AZ15" s="6"/>
      <c r="BA15" s="4"/>
      <c r="BB15" s="4"/>
      <c r="BC15" s="4"/>
    </row>
    <row r="16" spans="1:55" x14ac:dyDescent="0.25">
      <c r="A16" s="12">
        <v>3</v>
      </c>
      <c r="B16" s="13" t="s">
        <v>59</v>
      </c>
      <c r="C16" s="14" t="s">
        <v>60</v>
      </c>
      <c r="D16" s="11">
        <v>26</v>
      </c>
      <c r="E16" s="11">
        <v>3821227489</v>
      </c>
      <c r="F16" s="11">
        <v>3</v>
      </c>
      <c r="G16" s="11">
        <v>1402250000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3</v>
      </c>
      <c r="AA16" s="11">
        <v>1402250000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29</v>
      </c>
      <c r="AU16" s="11">
        <v>5223477489</v>
      </c>
      <c r="AV16" s="4"/>
      <c r="AW16" s="6"/>
      <c r="AX16" s="6"/>
      <c r="AY16" s="6"/>
      <c r="AZ16" s="6"/>
      <c r="BA16" s="4"/>
      <c r="BB16" s="4"/>
      <c r="BC16" s="4"/>
    </row>
    <row r="17" spans="1:55" x14ac:dyDescent="0.25">
      <c r="A17" s="12">
        <v>4</v>
      </c>
      <c r="B17" s="13" t="s">
        <v>61</v>
      </c>
      <c r="C17" s="14" t="s">
        <v>62</v>
      </c>
      <c r="D17" s="11">
        <v>7</v>
      </c>
      <c r="E17" s="11">
        <v>45300000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7</v>
      </c>
      <c r="AU17" s="11">
        <v>45300000</v>
      </c>
      <c r="AV17" s="4"/>
      <c r="AW17" s="6"/>
      <c r="AX17" s="6"/>
      <c r="AY17" s="6"/>
      <c r="AZ17" s="6"/>
      <c r="BA17" s="4"/>
      <c r="BB17" s="4"/>
      <c r="BC17" s="4"/>
    </row>
    <row r="18" spans="1:55" x14ac:dyDescent="0.25">
      <c r="A18" s="12">
        <v>5</v>
      </c>
      <c r="B18" s="13" t="s">
        <v>63</v>
      </c>
      <c r="C18" s="14" t="s">
        <v>64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4"/>
      <c r="AW18" s="6"/>
      <c r="AX18" s="6"/>
      <c r="AY18" s="6"/>
      <c r="AZ18" s="6"/>
      <c r="BA18" s="4"/>
      <c r="BB18" s="4"/>
      <c r="BC18" s="4"/>
    </row>
    <row r="19" spans="1:55" x14ac:dyDescent="0.25">
      <c r="A19" s="12">
        <v>6</v>
      </c>
      <c r="B19" s="13" t="s">
        <v>65</v>
      </c>
      <c r="C19" s="14" t="s">
        <v>66</v>
      </c>
      <c r="D19" s="11">
        <v>3365</v>
      </c>
      <c r="E19" s="11">
        <v>19705706185</v>
      </c>
      <c r="F19" s="11">
        <v>824</v>
      </c>
      <c r="G19" s="11">
        <v>544490000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38</v>
      </c>
      <c r="Q19" s="11">
        <v>92235000</v>
      </c>
      <c r="R19" s="11">
        <v>0</v>
      </c>
      <c r="S19" s="11">
        <v>0</v>
      </c>
      <c r="T19" s="11">
        <v>16</v>
      </c>
      <c r="U19" s="11">
        <v>20800000</v>
      </c>
      <c r="V19" s="11">
        <v>0</v>
      </c>
      <c r="W19" s="11">
        <v>0</v>
      </c>
      <c r="X19" s="11">
        <v>0</v>
      </c>
      <c r="Y19" s="11">
        <v>0</v>
      </c>
      <c r="Z19" s="11">
        <v>878</v>
      </c>
      <c r="AA19" s="11">
        <v>657525000</v>
      </c>
      <c r="AB19" s="11">
        <v>693</v>
      </c>
      <c r="AC19" s="11">
        <v>61880000</v>
      </c>
      <c r="AD19" s="11">
        <v>22</v>
      </c>
      <c r="AE19" s="11">
        <v>72560000</v>
      </c>
      <c r="AF19" s="11">
        <v>0</v>
      </c>
      <c r="AG19" s="11">
        <v>0</v>
      </c>
      <c r="AH19" s="11">
        <v>22</v>
      </c>
      <c r="AI19" s="11">
        <v>17750000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737</v>
      </c>
      <c r="AS19" s="11">
        <v>152190000</v>
      </c>
      <c r="AT19" s="11">
        <v>3506</v>
      </c>
      <c r="AU19" s="11">
        <v>20211041185</v>
      </c>
      <c r="AV19" s="4"/>
      <c r="AW19" s="6"/>
      <c r="AX19" s="6"/>
      <c r="AY19" s="6"/>
      <c r="AZ19" s="6"/>
      <c r="BA19" s="4"/>
      <c r="BB19" s="4"/>
      <c r="BC19" s="4"/>
    </row>
    <row r="20" spans="1:55" ht="15" customHeight="1" x14ac:dyDescent="0.25">
      <c r="A20" s="12">
        <v>7</v>
      </c>
      <c r="B20" s="13" t="s">
        <v>67</v>
      </c>
      <c r="C20" s="14" t="s">
        <v>68</v>
      </c>
      <c r="D20" s="11">
        <v>329</v>
      </c>
      <c r="E20" s="11">
        <v>2352827678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329</v>
      </c>
      <c r="AU20" s="11">
        <v>2352827678</v>
      </c>
      <c r="AV20" s="4"/>
      <c r="AW20" s="6"/>
      <c r="AX20" s="6"/>
      <c r="AY20" s="6"/>
      <c r="AZ20" s="6"/>
      <c r="BA20" s="4"/>
      <c r="BB20" s="4"/>
      <c r="BC20" s="4"/>
    </row>
    <row r="21" spans="1:55" ht="15" customHeight="1" x14ac:dyDescent="0.25">
      <c r="A21" s="12">
        <v>8</v>
      </c>
      <c r="B21" s="13" t="s">
        <v>69</v>
      </c>
      <c r="C21" s="14" t="s">
        <v>70</v>
      </c>
      <c r="D21" s="11">
        <v>1</v>
      </c>
      <c r="E21" s="11">
        <v>9600000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12</v>
      </c>
      <c r="U21" s="11">
        <v>10500000</v>
      </c>
      <c r="V21" s="11">
        <v>0</v>
      </c>
      <c r="W21" s="11">
        <v>0</v>
      </c>
      <c r="X21" s="11">
        <v>0</v>
      </c>
      <c r="Y21" s="11">
        <v>0</v>
      </c>
      <c r="Z21" s="11">
        <v>12</v>
      </c>
      <c r="AA21" s="11">
        <v>10500000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13</v>
      </c>
      <c r="AU21" s="11">
        <v>20100000</v>
      </c>
      <c r="AV21" s="4"/>
      <c r="AW21" s="6"/>
      <c r="AX21" s="6"/>
      <c r="AY21" s="6"/>
      <c r="AZ21" s="6"/>
      <c r="BA21" s="4"/>
      <c r="BB21" s="4"/>
      <c r="BC21" s="4"/>
    </row>
    <row r="22" spans="1:55" x14ac:dyDescent="0.25">
      <c r="A22" s="12">
        <v>9</v>
      </c>
      <c r="B22" s="13" t="s">
        <v>71</v>
      </c>
      <c r="C22" s="14" t="s">
        <v>72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2</v>
      </c>
      <c r="M22" s="11">
        <v>191400000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10</v>
      </c>
      <c r="U22" s="11">
        <v>7250000</v>
      </c>
      <c r="V22" s="11">
        <v>0</v>
      </c>
      <c r="W22" s="11">
        <v>0</v>
      </c>
      <c r="X22" s="11">
        <v>0</v>
      </c>
      <c r="Y22" s="11">
        <v>0</v>
      </c>
      <c r="Z22" s="11">
        <v>12</v>
      </c>
      <c r="AA22" s="11">
        <v>198650000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12</v>
      </c>
      <c r="AU22" s="11">
        <v>198650000</v>
      </c>
      <c r="AV22" s="4"/>
      <c r="AW22" s="6"/>
      <c r="AX22" s="6"/>
      <c r="AY22" s="6"/>
      <c r="AZ22" s="6"/>
      <c r="BA22" s="4"/>
      <c r="BB22" s="4"/>
      <c r="BC22" s="4"/>
    </row>
    <row r="23" spans="1:55" x14ac:dyDescent="0.25">
      <c r="A23" s="12">
        <v>10</v>
      </c>
      <c r="B23" s="13" t="s">
        <v>73</v>
      </c>
      <c r="C23" s="14" t="s">
        <v>74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4"/>
      <c r="AW23" s="6"/>
      <c r="AX23" s="6"/>
      <c r="AY23" s="6"/>
      <c r="AZ23" s="6"/>
      <c r="BA23" s="4"/>
      <c r="BB23" s="4"/>
      <c r="BC23" s="4"/>
    </row>
    <row r="24" spans="1:55" x14ac:dyDescent="0.25">
      <c r="A24" s="12">
        <v>11</v>
      </c>
      <c r="B24" s="13" t="s">
        <v>75</v>
      </c>
      <c r="C24" s="14" t="s">
        <v>76</v>
      </c>
      <c r="D24" s="11">
        <v>634</v>
      </c>
      <c r="E24" s="11">
        <v>4468240706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634</v>
      </c>
      <c r="AU24" s="11">
        <v>4468240706</v>
      </c>
      <c r="AV24" s="4"/>
      <c r="AW24" s="6"/>
      <c r="AX24" s="6"/>
      <c r="AY24" s="6"/>
      <c r="AZ24" s="6"/>
      <c r="BA24" s="4"/>
      <c r="BB24" s="4"/>
      <c r="BC24" s="4"/>
    </row>
    <row r="25" spans="1:55" x14ac:dyDescent="0.25">
      <c r="A25" s="12">
        <v>12</v>
      </c>
      <c r="B25" s="13" t="s">
        <v>77</v>
      </c>
      <c r="C25" s="14" t="s">
        <v>78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4"/>
      <c r="AW25" s="6"/>
      <c r="AX25" s="6"/>
      <c r="AY25" s="6"/>
      <c r="AZ25" s="6"/>
      <c r="BA25" s="4"/>
      <c r="BB25" s="4"/>
      <c r="BC25" s="4"/>
    </row>
    <row r="26" spans="1:55" x14ac:dyDescent="0.25">
      <c r="A26" s="12">
        <v>13</v>
      </c>
      <c r="B26" s="13" t="s">
        <v>79</v>
      </c>
      <c r="C26" s="14" t="s">
        <v>80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4"/>
      <c r="AW26" s="6"/>
      <c r="AX26" s="6"/>
      <c r="AY26" s="6"/>
      <c r="AZ26" s="6"/>
      <c r="BA26" s="4"/>
      <c r="BB26" s="4"/>
      <c r="BC26" s="4"/>
    </row>
    <row r="27" spans="1:55" ht="15" customHeight="1" x14ac:dyDescent="0.25">
      <c r="A27" s="12">
        <v>14</v>
      </c>
      <c r="B27" s="13" t="s">
        <v>81</v>
      </c>
      <c r="C27" s="14" t="s">
        <v>82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4"/>
      <c r="AW27" s="6"/>
      <c r="AX27" s="6"/>
      <c r="AY27" s="6"/>
      <c r="AZ27" s="6"/>
      <c r="BA27" s="4"/>
      <c r="BB27" s="4"/>
      <c r="BC27" s="4"/>
    </row>
    <row r="28" spans="1:55" x14ac:dyDescent="0.25">
      <c r="A28" s="12">
        <v>15</v>
      </c>
      <c r="B28" s="13" t="s">
        <v>83</v>
      </c>
      <c r="C28" s="14" t="s">
        <v>84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4"/>
      <c r="AW28" s="6"/>
      <c r="AX28" s="6"/>
      <c r="AY28" s="6"/>
      <c r="AZ28" s="6"/>
      <c r="BA28" s="4"/>
      <c r="BB28" s="4"/>
      <c r="BC28" s="4"/>
    </row>
    <row r="29" spans="1:55" x14ac:dyDescent="0.25">
      <c r="A29" s="12">
        <v>16</v>
      </c>
      <c r="B29" s="13" t="s">
        <v>85</v>
      </c>
      <c r="C29" s="14" t="s">
        <v>86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4"/>
      <c r="AW29" s="6"/>
      <c r="AX29" s="6"/>
      <c r="AY29" s="6"/>
      <c r="AZ29" s="6"/>
      <c r="BA29" s="4"/>
      <c r="BB29" s="4"/>
      <c r="BC29" s="4"/>
    </row>
    <row r="30" spans="1:55" x14ac:dyDescent="0.25">
      <c r="A30" s="12">
        <v>17</v>
      </c>
      <c r="B30" s="13" t="s">
        <v>87</v>
      </c>
      <c r="C30" s="14" t="s">
        <v>88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4"/>
      <c r="AW30" s="6"/>
      <c r="AX30" s="6"/>
      <c r="AY30" s="6"/>
      <c r="AZ30" s="6"/>
      <c r="BA30" s="4"/>
      <c r="BB30" s="4"/>
      <c r="BC30" s="4"/>
    </row>
    <row r="31" spans="1:55" x14ac:dyDescent="0.25">
      <c r="A31" s="12">
        <v>18</v>
      </c>
      <c r="B31" s="13" t="s">
        <v>89</v>
      </c>
      <c r="C31" s="14" t="s">
        <v>90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4"/>
      <c r="AW31" s="6"/>
      <c r="AX31" s="6"/>
      <c r="AY31" s="6"/>
      <c r="AZ31" s="6"/>
      <c r="BA31" s="4"/>
      <c r="BB31" s="4"/>
      <c r="BC31" s="4"/>
    </row>
    <row r="32" spans="1:55" x14ac:dyDescent="0.25">
      <c r="A32" s="12">
        <v>19</v>
      </c>
      <c r="B32" s="13" t="s">
        <v>91</v>
      </c>
      <c r="C32" s="14" t="s">
        <v>92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4"/>
      <c r="AW32" s="6"/>
      <c r="AX32" s="6"/>
      <c r="AY32" s="6"/>
      <c r="AZ32" s="6"/>
      <c r="BA32" s="4"/>
      <c r="BB32" s="4"/>
      <c r="BC32" s="4"/>
    </row>
    <row r="33" spans="1:55" x14ac:dyDescent="0.25">
      <c r="A33" s="12">
        <v>20</v>
      </c>
      <c r="B33" s="13" t="s">
        <v>93</v>
      </c>
      <c r="C33" s="14" t="s">
        <v>94</v>
      </c>
      <c r="D33" s="11">
        <v>90</v>
      </c>
      <c r="E33" s="11">
        <v>1861171000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1</v>
      </c>
      <c r="O33" s="11">
        <v>74500000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1</v>
      </c>
      <c r="AA33" s="11">
        <v>74500000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91</v>
      </c>
      <c r="AU33" s="11">
        <v>1935671000</v>
      </c>
      <c r="AV33" s="4"/>
      <c r="AW33" s="6"/>
      <c r="AX33" s="6"/>
      <c r="AY33" s="6"/>
      <c r="AZ33" s="6"/>
      <c r="BA33" s="4"/>
      <c r="BB33" s="4"/>
      <c r="BC33" s="4"/>
    </row>
    <row r="34" spans="1:55" x14ac:dyDescent="0.25">
      <c r="A34" s="12">
        <v>21</v>
      </c>
      <c r="B34" s="13" t="s">
        <v>95</v>
      </c>
      <c r="C34" s="14" t="s">
        <v>96</v>
      </c>
      <c r="D34" s="11">
        <v>109</v>
      </c>
      <c r="E34" s="11">
        <v>218908357368</v>
      </c>
      <c r="F34" s="11">
        <v>25</v>
      </c>
      <c r="G34" s="11">
        <v>6684778000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52897836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25</v>
      </c>
      <c r="AA34" s="11">
        <v>6737675836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18</v>
      </c>
      <c r="AI34" s="11">
        <v>469816600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18</v>
      </c>
      <c r="AS34" s="11">
        <v>469816600</v>
      </c>
      <c r="AT34" s="11">
        <v>116</v>
      </c>
      <c r="AU34" s="11">
        <v>225176216604</v>
      </c>
      <c r="AV34" s="4"/>
      <c r="AW34" s="6"/>
      <c r="AX34" s="6"/>
      <c r="AY34" s="6"/>
      <c r="AZ34" s="6"/>
      <c r="BA34" s="4"/>
      <c r="BB34" s="4"/>
      <c r="BC34" s="4"/>
    </row>
    <row r="35" spans="1:55" x14ac:dyDescent="0.25">
      <c r="A35" s="12">
        <v>22</v>
      </c>
      <c r="B35" s="13" t="s">
        <v>97</v>
      </c>
      <c r="C35" s="14" t="s">
        <v>98</v>
      </c>
      <c r="D35" s="11">
        <v>2</v>
      </c>
      <c r="E35" s="11">
        <v>3457129820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1</v>
      </c>
      <c r="M35" s="11">
        <v>195998000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1</v>
      </c>
      <c r="AA35" s="11">
        <v>195998000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3</v>
      </c>
      <c r="AU35" s="11">
        <v>3653127820</v>
      </c>
      <c r="AV35" s="4"/>
      <c r="AW35" s="6"/>
      <c r="AX35" s="6"/>
      <c r="AY35" s="6"/>
      <c r="AZ35" s="6"/>
      <c r="BA35" s="4"/>
      <c r="BB35" s="4"/>
      <c r="BC35" s="4"/>
    </row>
    <row r="36" spans="1:55" x14ac:dyDescent="0.25">
      <c r="A36" s="12">
        <v>23</v>
      </c>
      <c r="B36" s="13" t="s">
        <v>99</v>
      </c>
      <c r="C36" s="14" t="s">
        <v>100</v>
      </c>
      <c r="D36" s="11">
        <v>2</v>
      </c>
      <c r="E36" s="11">
        <v>57678000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2</v>
      </c>
      <c r="AU36" s="11">
        <v>57678000</v>
      </c>
      <c r="AV36" s="4"/>
      <c r="AW36" s="6"/>
      <c r="AX36" s="6"/>
      <c r="AY36" s="6"/>
      <c r="AZ36" s="6"/>
      <c r="BA36" s="4"/>
      <c r="BB36" s="4"/>
      <c r="BC36" s="4"/>
    </row>
    <row r="37" spans="1:55" x14ac:dyDescent="0.25">
      <c r="A37" s="12">
        <v>24</v>
      </c>
      <c r="B37" s="13" t="s">
        <v>101</v>
      </c>
      <c r="C37" s="14" t="s">
        <v>102</v>
      </c>
      <c r="D37" s="11">
        <v>6</v>
      </c>
      <c r="E37" s="11">
        <v>1743645591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124900000</v>
      </c>
      <c r="V37" s="11">
        <v>0</v>
      </c>
      <c r="W37" s="11">
        <v>0</v>
      </c>
      <c r="X37" s="11">
        <v>0</v>
      </c>
      <c r="Y37" s="11">
        <v>120995000</v>
      </c>
      <c r="Z37" s="11">
        <v>0</v>
      </c>
      <c r="AA37" s="11">
        <v>245895000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6</v>
      </c>
      <c r="AU37" s="11">
        <v>1989540591</v>
      </c>
      <c r="AV37" s="4"/>
      <c r="AW37" s="6"/>
      <c r="AX37" s="6"/>
      <c r="AY37" s="6"/>
      <c r="BA37" s="4"/>
      <c r="BB37" s="4"/>
      <c r="BC37" s="4"/>
    </row>
    <row r="38" spans="1:55" x14ac:dyDescent="0.25">
      <c r="A38" s="12">
        <v>25</v>
      </c>
      <c r="B38" s="13" t="s">
        <v>103</v>
      </c>
      <c r="C38" s="14" t="s">
        <v>104</v>
      </c>
      <c r="D38" s="11">
        <v>3</v>
      </c>
      <c r="E38" s="11">
        <v>817042818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2</v>
      </c>
      <c r="U38" s="11">
        <v>324116600</v>
      </c>
      <c r="V38" s="11">
        <v>0</v>
      </c>
      <c r="W38" s="11">
        <v>0</v>
      </c>
      <c r="X38" s="11">
        <v>0</v>
      </c>
      <c r="Y38" s="11">
        <v>0</v>
      </c>
      <c r="Z38" s="11">
        <v>2</v>
      </c>
      <c r="AA38" s="11">
        <v>324116600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5</v>
      </c>
      <c r="AU38" s="11">
        <v>1141159418</v>
      </c>
      <c r="AV38" s="4"/>
      <c r="AW38" s="6"/>
      <c r="AX38" s="6"/>
      <c r="AY38" s="6"/>
      <c r="BA38" s="4"/>
      <c r="BB38" s="4"/>
      <c r="BC38" s="4"/>
    </row>
    <row r="39" spans="1:55" x14ac:dyDescent="0.25">
      <c r="A39" s="12">
        <v>26</v>
      </c>
      <c r="B39" s="13" t="s">
        <v>105</v>
      </c>
      <c r="C39" s="14" t="s">
        <v>106</v>
      </c>
      <c r="D39" s="11">
        <v>9</v>
      </c>
      <c r="E39" s="11">
        <v>1042601091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9</v>
      </c>
      <c r="AU39" s="11">
        <v>1042601091</v>
      </c>
      <c r="AV39" s="4"/>
      <c r="AW39" s="6"/>
      <c r="AX39" s="6"/>
      <c r="AY39" s="6"/>
      <c r="BA39" s="4"/>
      <c r="BB39" s="4"/>
      <c r="BC39" s="4"/>
    </row>
    <row r="40" spans="1:55" x14ac:dyDescent="0.25">
      <c r="A40" s="12">
        <v>27</v>
      </c>
      <c r="B40" s="13" t="s">
        <v>107</v>
      </c>
      <c r="C40" s="14" t="s">
        <v>108</v>
      </c>
      <c r="D40" s="11">
        <v>3</v>
      </c>
      <c r="E40" s="11">
        <v>225454455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3</v>
      </c>
      <c r="AU40" s="11">
        <v>225454455</v>
      </c>
      <c r="AV40" s="4"/>
      <c r="AW40" s="4"/>
      <c r="AX40" s="6"/>
      <c r="AY40" s="6"/>
      <c r="BA40" s="4"/>
      <c r="BB40" s="4"/>
      <c r="BC40" s="4"/>
    </row>
    <row r="41" spans="1:55" x14ac:dyDescent="0.25">
      <c r="A41" s="12">
        <v>28</v>
      </c>
      <c r="B41" s="13" t="s">
        <v>109</v>
      </c>
      <c r="C41" s="14" t="s">
        <v>110</v>
      </c>
      <c r="D41" s="11">
        <v>4</v>
      </c>
      <c r="E41" s="11">
        <v>613286177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4</v>
      </c>
      <c r="AU41" s="11">
        <v>613286177</v>
      </c>
      <c r="AV41" s="4"/>
      <c r="AW41" s="4"/>
      <c r="AX41" s="6"/>
      <c r="AY41" s="6"/>
      <c r="BA41" s="4"/>
      <c r="BB41" s="4"/>
      <c r="BC41" s="4"/>
    </row>
    <row r="42" spans="1:55" x14ac:dyDescent="0.25">
      <c r="A42" s="12">
        <v>29</v>
      </c>
      <c r="B42" s="13" t="s">
        <v>111</v>
      </c>
      <c r="C42" s="14" t="s">
        <v>112</v>
      </c>
      <c r="D42" s="11">
        <v>3393</v>
      </c>
      <c r="E42" s="11">
        <v>237609500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3393</v>
      </c>
      <c r="AU42" s="11">
        <v>237609500</v>
      </c>
      <c r="AV42" s="4"/>
      <c r="AW42" s="4"/>
      <c r="AX42" s="6"/>
      <c r="AY42" s="6"/>
      <c r="BA42" s="4"/>
      <c r="BB42" s="4"/>
      <c r="BC42" s="4"/>
    </row>
    <row r="43" spans="1:55" ht="15" customHeight="1" x14ac:dyDescent="0.25">
      <c r="A43" s="12">
        <v>30</v>
      </c>
      <c r="B43" s="13" t="s">
        <v>113</v>
      </c>
      <c r="C43" s="14" t="s">
        <v>114</v>
      </c>
      <c r="D43" s="11">
        <v>94</v>
      </c>
      <c r="E43" s="11">
        <v>96218000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94</v>
      </c>
      <c r="AU43" s="11">
        <v>96218000</v>
      </c>
      <c r="AV43" s="4"/>
      <c r="AW43" s="4"/>
      <c r="AX43" s="6"/>
      <c r="AY43" s="6"/>
      <c r="BA43" s="4"/>
      <c r="BB43" s="4"/>
      <c r="BC43" s="4"/>
    </row>
    <row r="44" spans="1:55" x14ac:dyDescent="0.25">
      <c r="A44" s="12">
        <v>31</v>
      </c>
      <c r="B44" s="13" t="s">
        <v>115</v>
      </c>
      <c r="C44" s="14" t="s">
        <v>116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4"/>
      <c r="AW44" s="4"/>
      <c r="AX44" s="6"/>
      <c r="AY44" s="6"/>
      <c r="BA44" s="4"/>
      <c r="BB44" s="4"/>
      <c r="BC44" s="4"/>
    </row>
    <row r="45" spans="1:55" x14ac:dyDescent="0.25">
      <c r="A45" s="12">
        <v>32</v>
      </c>
      <c r="B45" s="13" t="s">
        <v>117</v>
      </c>
      <c r="C45" s="14" t="s">
        <v>118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4"/>
      <c r="AW45" s="4"/>
      <c r="AX45" s="6"/>
      <c r="AY45" s="6"/>
      <c r="BA45" s="4"/>
      <c r="BB45" s="4"/>
      <c r="BC45" s="4"/>
    </row>
    <row r="46" spans="1:55" x14ac:dyDescent="0.25">
      <c r="A46" s="12">
        <v>33</v>
      </c>
      <c r="B46" s="13" t="s">
        <v>119</v>
      </c>
      <c r="C46" s="14" t="s">
        <v>120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4"/>
      <c r="AW46" s="4"/>
      <c r="AX46" s="6"/>
      <c r="AY46" s="6"/>
      <c r="BA46" s="4"/>
      <c r="BB46" s="4"/>
      <c r="BC46" s="4"/>
    </row>
    <row r="47" spans="1:55" x14ac:dyDescent="0.25">
      <c r="A47" s="12">
        <v>34</v>
      </c>
      <c r="B47" s="13" t="s">
        <v>121</v>
      </c>
      <c r="C47" s="14" t="s">
        <v>122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4"/>
      <c r="AW47" s="4"/>
      <c r="AX47" s="6"/>
      <c r="AY47" s="6"/>
      <c r="BA47" s="4"/>
      <c r="BB47" s="4"/>
      <c r="BC47" s="4"/>
    </row>
    <row r="48" spans="1:55" x14ac:dyDescent="0.25">
      <c r="A48" s="12">
        <v>35</v>
      </c>
      <c r="B48" s="13" t="s">
        <v>123</v>
      </c>
      <c r="C48" s="14" t="s">
        <v>124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4"/>
      <c r="AW48" s="4"/>
      <c r="AX48" s="6"/>
      <c r="AY48" s="6"/>
      <c r="BA48" s="4"/>
      <c r="BB48" s="4"/>
      <c r="BC48" s="4"/>
    </row>
    <row r="49" spans="1:55" x14ac:dyDescent="0.25">
      <c r="A49" s="12">
        <v>36</v>
      </c>
      <c r="B49" s="13" t="s">
        <v>125</v>
      </c>
      <c r="C49" s="14" t="s">
        <v>126</v>
      </c>
      <c r="D49" s="11">
        <v>9</v>
      </c>
      <c r="E49" s="11">
        <v>495733952245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93540000</v>
      </c>
      <c r="Z49" s="11">
        <v>0</v>
      </c>
      <c r="AA49" s="11">
        <v>93540000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3</v>
      </c>
      <c r="AQ49" s="11">
        <v>214535000</v>
      </c>
      <c r="AR49" s="11">
        <v>3</v>
      </c>
      <c r="AS49" s="11">
        <v>214535000</v>
      </c>
      <c r="AT49" s="11">
        <v>6</v>
      </c>
      <c r="AU49" s="11">
        <v>495612957245</v>
      </c>
      <c r="AV49" s="4"/>
      <c r="AW49" s="4"/>
      <c r="AX49" s="6"/>
      <c r="AY49" s="6"/>
      <c r="BA49" s="4"/>
      <c r="BB49" s="4"/>
      <c r="BC49" s="4"/>
    </row>
    <row r="50" spans="1:55" x14ac:dyDescent="0.25">
      <c r="A50" s="15"/>
      <c r="B50" s="13"/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4"/>
      <c r="AW50" s="4"/>
    </row>
    <row r="51" spans="1:55" ht="7.5" customHeight="1" x14ac:dyDescent="0.25">
      <c r="A51" s="17"/>
      <c r="B51" s="18"/>
      <c r="C51" s="19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4"/>
      <c r="AW51" s="4"/>
    </row>
    <row r="52" spans="1:55" x14ac:dyDescent="0.25">
      <c r="A52" s="21"/>
      <c r="B52" s="22"/>
      <c r="C52" s="23"/>
      <c r="D52" s="24">
        <f t="shared" ref="D52:AU52" si="0">SUM(D14:D51)</f>
        <v>8137</v>
      </c>
      <c r="E52" s="24">
        <f t="shared" si="0"/>
        <v>829975994123</v>
      </c>
      <c r="F52" s="24">
        <f t="shared" si="0"/>
        <v>853</v>
      </c>
      <c r="G52" s="24">
        <f t="shared" si="0"/>
        <v>8680335000</v>
      </c>
      <c r="H52" s="24">
        <f t="shared" si="0"/>
        <v>0</v>
      </c>
      <c r="I52" s="24">
        <f t="shared" si="0"/>
        <v>0</v>
      </c>
      <c r="J52" s="24">
        <f t="shared" si="0"/>
        <v>0</v>
      </c>
      <c r="K52" s="24">
        <f t="shared" si="0"/>
        <v>0</v>
      </c>
      <c r="L52" s="24">
        <f t="shared" si="0"/>
        <v>3</v>
      </c>
      <c r="M52" s="24">
        <f t="shared" si="0"/>
        <v>440295836</v>
      </c>
      <c r="N52" s="24">
        <f t="shared" si="0"/>
        <v>1</v>
      </c>
      <c r="O52" s="24">
        <f t="shared" si="0"/>
        <v>74500000</v>
      </c>
      <c r="P52" s="24">
        <f t="shared" si="0"/>
        <v>38</v>
      </c>
      <c r="Q52" s="24">
        <f t="shared" si="0"/>
        <v>92235000</v>
      </c>
      <c r="R52" s="24">
        <f t="shared" si="0"/>
        <v>0</v>
      </c>
      <c r="S52" s="24">
        <f t="shared" si="0"/>
        <v>0</v>
      </c>
      <c r="T52" s="24">
        <f t="shared" si="0"/>
        <v>40</v>
      </c>
      <c r="U52" s="24">
        <f t="shared" si="0"/>
        <v>487566600</v>
      </c>
      <c r="V52" s="24">
        <f t="shared" si="0"/>
        <v>0</v>
      </c>
      <c r="W52" s="24">
        <f t="shared" si="0"/>
        <v>0</v>
      </c>
      <c r="X52" s="24">
        <f t="shared" si="0"/>
        <v>0</v>
      </c>
      <c r="Y52" s="24">
        <f t="shared" si="0"/>
        <v>214535000</v>
      </c>
      <c r="Z52" s="24">
        <f t="shared" si="0"/>
        <v>935</v>
      </c>
      <c r="AA52" s="24">
        <f t="shared" si="0"/>
        <v>9989467436</v>
      </c>
      <c r="AB52" s="24">
        <f t="shared" si="0"/>
        <v>693</v>
      </c>
      <c r="AC52" s="24">
        <f t="shared" si="0"/>
        <v>61880000</v>
      </c>
      <c r="AD52" s="24">
        <f t="shared" si="0"/>
        <v>22</v>
      </c>
      <c r="AE52" s="24">
        <f t="shared" si="0"/>
        <v>72560000</v>
      </c>
      <c r="AF52" s="24">
        <f t="shared" si="0"/>
        <v>0</v>
      </c>
      <c r="AG52" s="24">
        <f t="shared" si="0"/>
        <v>0</v>
      </c>
      <c r="AH52" s="24">
        <f t="shared" si="0"/>
        <v>40</v>
      </c>
      <c r="AI52" s="24">
        <f t="shared" si="0"/>
        <v>487566600</v>
      </c>
      <c r="AJ52" s="24">
        <f t="shared" si="0"/>
        <v>1</v>
      </c>
      <c r="AK52" s="24">
        <f t="shared" si="0"/>
        <v>184177000</v>
      </c>
      <c r="AL52" s="24">
        <f t="shared" si="0"/>
        <v>0</v>
      </c>
      <c r="AM52" s="24">
        <f t="shared" si="0"/>
        <v>0</v>
      </c>
      <c r="AN52" s="24">
        <f t="shared" si="0"/>
        <v>1</v>
      </c>
      <c r="AO52" s="24">
        <f t="shared" si="0"/>
        <v>48817000</v>
      </c>
      <c r="AP52" s="24">
        <f t="shared" si="0"/>
        <v>3</v>
      </c>
      <c r="AQ52" s="24">
        <f t="shared" si="0"/>
        <v>214535000</v>
      </c>
      <c r="AR52" s="24">
        <f t="shared" si="0"/>
        <v>760</v>
      </c>
      <c r="AS52" s="24">
        <f t="shared" si="0"/>
        <v>1069535600</v>
      </c>
      <c r="AT52" s="24">
        <f t="shared" si="0"/>
        <v>8312</v>
      </c>
      <c r="AU52" s="24">
        <f t="shared" si="0"/>
        <v>838895925959</v>
      </c>
      <c r="AV52" s="4"/>
      <c r="AW52" s="4"/>
      <c r="BA52" s="4"/>
      <c r="BB52" s="4"/>
    </row>
    <row r="53" spans="1:55" x14ac:dyDescent="0.25"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</row>
    <row r="54" spans="1:55" x14ac:dyDescent="0.25">
      <c r="D54" s="171"/>
      <c r="E54" s="171"/>
      <c r="F54" s="172"/>
      <c r="G54" s="173"/>
      <c r="H54" s="173"/>
      <c r="I54" s="173"/>
      <c r="J54" s="173"/>
      <c r="K54" s="173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1" t="e">
        <f>V52-(#REF!+#REF!)</f>
        <v>#REF!</v>
      </c>
      <c r="W54" s="171" t="e">
        <f>W52-(#REF!+#REF!)</f>
        <v>#REF!</v>
      </c>
      <c r="X54" s="172"/>
      <c r="Y54" s="172"/>
      <c r="Z54" s="172"/>
      <c r="AA54" s="174"/>
      <c r="AB54" s="171" t="e">
        <f>AB52-#REF!</f>
        <v>#REF!</v>
      </c>
      <c r="AC54" s="171" t="e">
        <f>AC52-#REF!</f>
        <v>#REF!</v>
      </c>
      <c r="AD54" s="171"/>
      <c r="AE54" s="171"/>
      <c r="AF54" s="172"/>
      <c r="AG54" s="172"/>
      <c r="AH54" s="171">
        <f>AH52-T52</f>
        <v>0</v>
      </c>
      <c r="AI54" s="171">
        <f>AI52-U52</f>
        <v>0</v>
      </c>
      <c r="AJ54" s="171" t="e">
        <f>AJ52-(#REF!+#REF!)</f>
        <v>#REF!</v>
      </c>
      <c r="AK54" s="171" t="e">
        <f>AK52-(#REF!+#REF!)</f>
        <v>#REF!</v>
      </c>
      <c r="AL54" s="171"/>
      <c r="AM54" s="171"/>
      <c r="AN54" s="171"/>
      <c r="AO54" s="171"/>
      <c r="AP54" s="172"/>
      <c r="AQ54" s="172"/>
      <c r="AR54" s="172"/>
      <c r="AS54" s="174"/>
      <c r="AT54" s="171" t="e">
        <f>AT52-#REF!</f>
        <v>#REF!</v>
      </c>
      <c r="AU54" s="171" t="e">
        <f>AU52-#REF!</f>
        <v>#REF!</v>
      </c>
    </row>
    <row r="55" spans="1:55" x14ac:dyDescent="0.25">
      <c r="D55" s="171" t="e">
        <f>D52-#REF!</f>
        <v>#REF!</v>
      </c>
      <c r="E55" s="171" t="e">
        <f>E52-#REF!</f>
        <v>#REF!</v>
      </c>
      <c r="F55" s="171" t="e">
        <f>F52-#REF!</f>
        <v>#REF!</v>
      </c>
      <c r="G55" s="171" t="e">
        <f>G52-#REF!</f>
        <v>#REF!</v>
      </c>
      <c r="H55" s="171" t="e">
        <f>H52-#REF!</f>
        <v>#REF!</v>
      </c>
      <c r="I55" s="171" t="e">
        <f>I52-#REF!</f>
        <v>#REF!</v>
      </c>
      <c r="J55" s="171" t="e">
        <f>J52-#REF!</f>
        <v>#REF!</v>
      </c>
      <c r="K55" s="171" t="e">
        <f>K52-#REF!</f>
        <v>#REF!</v>
      </c>
      <c r="L55" s="171" t="e">
        <f>L52-#REF!</f>
        <v>#REF!</v>
      </c>
      <c r="M55" s="171" t="e">
        <f>M52-#REF!</f>
        <v>#REF!</v>
      </c>
      <c r="N55" s="171" t="e">
        <f>N52-#REF!</f>
        <v>#REF!</v>
      </c>
      <c r="O55" s="171" t="e">
        <f>O52-#REF!</f>
        <v>#REF!</v>
      </c>
      <c r="P55" s="171" t="e">
        <f>P52-#REF!</f>
        <v>#REF!</v>
      </c>
      <c r="Q55" s="171" t="e">
        <f>Q52-#REF!</f>
        <v>#REF!</v>
      </c>
      <c r="R55" s="171" t="e">
        <f>R52-#REF!</f>
        <v>#REF!</v>
      </c>
      <c r="S55" s="171" t="e">
        <f>S52-#REF!</f>
        <v>#REF!</v>
      </c>
      <c r="T55" s="171" t="e">
        <f>T52-#REF!</f>
        <v>#REF!</v>
      </c>
      <c r="U55" s="171" t="e">
        <f>U52-#REF!</f>
        <v>#REF!</v>
      </c>
      <c r="V55" s="171" t="e">
        <f>V52-#REF!</f>
        <v>#REF!</v>
      </c>
      <c r="W55" s="171" t="e">
        <f>W52-#REF!</f>
        <v>#REF!</v>
      </c>
      <c r="X55" s="171" t="e">
        <f>X52-#REF!</f>
        <v>#REF!</v>
      </c>
      <c r="Y55" s="171" t="e">
        <f>Y52-#REF!</f>
        <v>#REF!</v>
      </c>
      <c r="Z55" s="171" t="e">
        <f>Z52-#REF!</f>
        <v>#REF!</v>
      </c>
      <c r="AA55" s="171" t="e">
        <f>AA52-#REF!</f>
        <v>#REF!</v>
      </c>
      <c r="AB55" s="171" t="e">
        <f>AB52-#REF!</f>
        <v>#REF!</v>
      </c>
      <c r="AC55" s="171" t="e">
        <f>AC52-#REF!</f>
        <v>#REF!</v>
      </c>
      <c r="AD55" s="171" t="e">
        <f>AD52-#REF!</f>
        <v>#REF!</v>
      </c>
      <c r="AE55" s="171" t="e">
        <f>AE52-#REF!</f>
        <v>#REF!</v>
      </c>
      <c r="AF55" s="171" t="e">
        <f>AF52-#REF!</f>
        <v>#REF!</v>
      </c>
      <c r="AG55" s="171" t="e">
        <f>AG52-#REF!</f>
        <v>#REF!</v>
      </c>
      <c r="AH55" s="171" t="e">
        <f>AH52-#REF!</f>
        <v>#REF!</v>
      </c>
      <c r="AI55" s="171" t="e">
        <f>AI52-#REF!</f>
        <v>#REF!</v>
      </c>
      <c r="AJ55" s="171" t="e">
        <f>AJ52-#REF!</f>
        <v>#REF!</v>
      </c>
      <c r="AK55" s="171" t="e">
        <f>AK52-#REF!</f>
        <v>#REF!</v>
      </c>
      <c r="AL55" s="171" t="e">
        <f>AL52-#REF!</f>
        <v>#REF!</v>
      </c>
      <c r="AM55" s="171" t="e">
        <f>AM52-#REF!</f>
        <v>#REF!</v>
      </c>
      <c r="AN55" s="171" t="e">
        <f>AN52-#REF!</f>
        <v>#REF!</v>
      </c>
      <c r="AO55" s="171" t="e">
        <f>AO52-#REF!</f>
        <v>#REF!</v>
      </c>
      <c r="AP55" s="171" t="e">
        <f>AP52-#REF!</f>
        <v>#REF!</v>
      </c>
      <c r="AQ55" s="171" t="e">
        <f>AQ52-#REF!</f>
        <v>#REF!</v>
      </c>
      <c r="AR55" s="171" t="e">
        <f>AR52-#REF!</f>
        <v>#REF!</v>
      </c>
      <c r="AS55" s="171" t="e">
        <f>AS52-#REF!</f>
        <v>#REF!</v>
      </c>
      <c r="AT55" s="171" t="e">
        <f>AT52-#REF!</f>
        <v>#REF!</v>
      </c>
      <c r="AU55" s="171" t="e">
        <f>AU52-#REF!</f>
        <v>#REF!</v>
      </c>
    </row>
    <row r="56" spans="1:55" x14ac:dyDescent="0.25">
      <c r="D56" s="4"/>
      <c r="E56" s="4"/>
      <c r="G56" s="28"/>
      <c r="N56" s="4"/>
      <c r="U56" s="6"/>
    </row>
    <row r="59" spans="1:55" x14ac:dyDescent="0.25">
      <c r="C59" s="175" t="s">
        <v>507</v>
      </c>
    </row>
    <row r="60" spans="1:55" x14ac:dyDescent="0.25">
      <c r="C60" s="176" t="s">
        <v>508</v>
      </c>
    </row>
    <row r="61" spans="1:55" x14ac:dyDescent="0.25">
      <c r="C61" s="176" t="s">
        <v>509</v>
      </c>
      <c r="AO61" s="177" t="s">
        <v>514</v>
      </c>
      <c r="AP61" s="177"/>
    </row>
    <row r="62" spans="1:55" x14ac:dyDescent="0.25">
      <c r="C62" s="175" t="s">
        <v>510</v>
      </c>
      <c r="AO62" s="179" t="s">
        <v>515</v>
      </c>
      <c r="AP62" s="179"/>
    </row>
    <row r="63" spans="1:55" x14ac:dyDescent="0.25">
      <c r="C63" s="177"/>
      <c r="AO63" s="177"/>
      <c r="AP63" s="177"/>
    </row>
    <row r="64" spans="1:55" x14ac:dyDescent="0.25">
      <c r="C64" s="177"/>
      <c r="AO64" s="177"/>
      <c r="AP64" s="177"/>
    </row>
    <row r="65" spans="3:42" x14ac:dyDescent="0.25">
      <c r="C65" s="177"/>
      <c r="AO65" s="177"/>
      <c r="AP65" s="177"/>
    </row>
    <row r="66" spans="3:42" x14ac:dyDescent="0.25">
      <c r="C66" s="177"/>
      <c r="AO66" s="177"/>
      <c r="AP66" s="177"/>
    </row>
    <row r="67" spans="3:42" x14ac:dyDescent="0.25">
      <c r="C67" s="178" t="s">
        <v>511</v>
      </c>
      <c r="AO67" s="180" t="s">
        <v>516</v>
      </c>
      <c r="AP67" s="180"/>
    </row>
    <row r="68" spans="3:42" x14ac:dyDescent="0.25">
      <c r="C68" s="175" t="s">
        <v>512</v>
      </c>
      <c r="AO68" s="179" t="s">
        <v>517</v>
      </c>
      <c r="AP68" s="179"/>
    </row>
    <row r="69" spans="3:42" x14ac:dyDescent="0.25">
      <c r="C69" s="175" t="s">
        <v>513</v>
      </c>
    </row>
    <row r="70" spans="3:42" x14ac:dyDescent="0.25">
      <c r="C70" s="177"/>
    </row>
  </sheetData>
  <mergeCells count="98">
    <mergeCell ref="AO62:AP62"/>
    <mergeCell ref="AO67:AP67"/>
    <mergeCell ref="AO68:AP68"/>
    <mergeCell ref="A1:AI1"/>
    <mergeCell ref="A2:AI2"/>
    <mergeCell ref="A8:A12"/>
    <mergeCell ref="B8:C12"/>
    <mergeCell ref="D8:E9"/>
    <mergeCell ref="F8:AA8"/>
    <mergeCell ref="AB8:AS8"/>
    <mergeCell ref="O9:O11"/>
    <mergeCell ref="P9:P11"/>
    <mergeCell ref="Q9:Q11"/>
    <mergeCell ref="F9:F11"/>
    <mergeCell ref="G9:G11"/>
    <mergeCell ref="H9:H11"/>
    <mergeCell ref="I9:I11"/>
    <mergeCell ref="J9:J11"/>
    <mergeCell ref="K9:K11"/>
    <mergeCell ref="L9:L11"/>
    <mergeCell ref="M9:M11"/>
    <mergeCell ref="N9:N11"/>
    <mergeCell ref="R9:R11"/>
    <mergeCell ref="S9:S11"/>
    <mergeCell ref="T9:W9"/>
    <mergeCell ref="X9:X11"/>
    <mergeCell ref="Y9:Y11"/>
    <mergeCell ref="Z9:Z12"/>
    <mergeCell ref="V12:W12"/>
    <mergeCell ref="X12:Y12"/>
    <mergeCell ref="AT8:AU9"/>
    <mergeCell ref="U10:U11"/>
    <mergeCell ref="V10:V11"/>
    <mergeCell ref="W10:W11"/>
    <mergeCell ref="AG9:AG11"/>
    <mergeCell ref="AH9:AK9"/>
    <mergeCell ref="AL9:AL11"/>
    <mergeCell ref="AM9:AM11"/>
    <mergeCell ref="AN9:AN11"/>
    <mergeCell ref="AO9:AO11"/>
    <mergeCell ref="AH10:AH11"/>
    <mergeCell ref="AI10:AI11"/>
    <mergeCell ref="AJ10:AJ11"/>
    <mergeCell ref="AK10:AK11"/>
    <mergeCell ref="AA9:AA12"/>
    <mergeCell ref="AB9:AB11"/>
    <mergeCell ref="AC9:AC11"/>
    <mergeCell ref="AD9:AD11"/>
    <mergeCell ref="AE9:AE11"/>
    <mergeCell ref="AF9:AF11"/>
    <mergeCell ref="AB12:AC12"/>
    <mergeCell ref="AD12:AE12"/>
    <mergeCell ref="AF12:AG12"/>
    <mergeCell ref="AN12:AO12"/>
    <mergeCell ref="AP12:AQ12"/>
    <mergeCell ref="B13:C13"/>
    <mergeCell ref="D13:E13"/>
    <mergeCell ref="F13:G13"/>
    <mergeCell ref="H13:I13"/>
    <mergeCell ref="J13:K13"/>
    <mergeCell ref="AT10:AT12"/>
    <mergeCell ref="AU10:AU12"/>
    <mergeCell ref="F12:G12"/>
    <mergeCell ref="H12:I12"/>
    <mergeCell ref="J12:K12"/>
    <mergeCell ref="L12:M12"/>
    <mergeCell ref="N12:O12"/>
    <mergeCell ref="P12:Q12"/>
    <mergeCell ref="R12:S12"/>
    <mergeCell ref="T12:U12"/>
    <mergeCell ref="AP9:AP11"/>
    <mergeCell ref="AQ9:AQ11"/>
    <mergeCell ref="AR9:AR12"/>
    <mergeCell ref="AS9:AS12"/>
    <mergeCell ref="D10:D12"/>
    <mergeCell ref="E10:E12"/>
    <mergeCell ref="T10:T11"/>
    <mergeCell ref="L13:M13"/>
    <mergeCell ref="N13:O13"/>
    <mergeCell ref="P13:Q13"/>
    <mergeCell ref="R13:S13"/>
    <mergeCell ref="T13:U13"/>
    <mergeCell ref="V13:W13"/>
    <mergeCell ref="AH12:AI12"/>
    <mergeCell ref="AJ12:AK12"/>
    <mergeCell ref="AL12:AM12"/>
    <mergeCell ref="AJ13:AK13"/>
    <mergeCell ref="AL13:AM13"/>
    <mergeCell ref="AN13:AO13"/>
    <mergeCell ref="AP13:AQ13"/>
    <mergeCell ref="AR13:AS13"/>
    <mergeCell ref="AT13:AU13"/>
    <mergeCell ref="X13:Y13"/>
    <mergeCell ref="Z13:AA13"/>
    <mergeCell ref="AB13:AC13"/>
    <mergeCell ref="AD13:AE13"/>
    <mergeCell ref="AF13:AG13"/>
    <mergeCell ref="AH13:AI13"/>
  </mergeCells>
  <pageMargins left="0" right="0" top="0.35433070866141736" bottom="0.19685039370078741" header="0.31496062992125984" footer="0.31496062992125984"/>
  <pageSetup paperSize="5" scale="40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0</xdr:col>
                <xdr:colOff>200025</xdr:colOff>
                <xdr:row>2</xdr:row>
                <xdr:rowOff>28575</xdr:rowOff>
              </from>
              <to>
                <xdr:col>1</xdr:col>
                <xdr:colOff>447675</xdr:colOff>
                <xdr:row>5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M44"/>
  <sheetViews>
    <sheetView tabSelected="1" topLeftCell="K1" zoomScale="60" zoomScaleNormal="60" workbookViewId="0">
      <selection activeCell="AC42" sqref="AC42:AE42"/>
    </sheetView>
  </sheetViews>
  <sheetFormatPr defaultRowHeight="15" x14ac:dyDescent="0.25"/>
  <cols>
    <col min="1" max="1" width="6.5703125" customWidth="1"/>
    <col min="2" max="2" width="16.5703125" customWidth="1"/>
    <col min="3" max="3" width="55.28515625" customWidth="1"/>
    <col min="4" max="4" width="9.7109375" customWidth="1"/>
    <col min="5" max="5" width="23.42578125" bestFit="1" customWidth="1"/>
    <col min="6" max="6" width="8.7109375" customWidth="1"/>
    <col min="7" max="7" width="18.5703125" bestFit="1" customWidth="1"/>
    <col min="8" max="8" width="8.5703125" customWidth="1"/>
    <col min="9" max="9" width="21" bestFit="1" customWidth="1"/>
    <col min="10" max="10" width="8.42578125" customWidth="1"/>
    <col min="11" max="11" width="18.42578125" customWidth="1"/>
    <col min="12" max="12" width="7.5703125" customWidth="1"/>
    <col min="13" max="13" width="18.140625" customWidth="1"/>
    <col min="14" max="14" width="7.5703125" customWidth="1"/>
    <col min="15" max="15" width="18.7109375" customWidth="1"/>
    <col min="16" max="16" width="7.5703125" customWidth="1"/>
    <col min="17" max="17" width="17.42578125" customWidth="1"/>
    <col min="18" max="18" width="7.5703125" customWidth="1"/>
    <col min="19" max="19" width="18.7109375" customWidth="1"/>
    <col min="20" max="20" width="9.28515625" customWidth="1"/>
    <col min="21" max="21" width="22.140625" bestFit="1" customWidth="1"/>
    <col min="22" max="22" width="7.7109375" customWidth="1"/>
    <col min="23" max="23" width="15.7109375" customWidth="1"/>
    <col min="24" max="24" width="7.5703125" customWidth="1"/>
    <col min="25" max="25" width="18.85546875" bestFit="1" customWidth="1"/>
    <col min="26" max="26" width="7.5703125" customWidth="1"/>
    <col min="27" max="27" width="19.85546875" customWidth="1"/>
    <col min="28" max="28" width="7.7109375" customWidth="1"/>
    <col min="29" max="29" width="15.85546875" customWidth="1"/>
    <col min="30" max="30" width="7.5703125" customWidth="1"/>
    <col min="31" max="31" width="15.5703125" customWidth="1"/>
    <col min="32" max="32" width="9.42578125" customWidth="1"/>
    <col min="33" max="33" width="24.140625" customWidth="1"/>
    <col min="34" max="34" width="10.5703125" customWidth="1"/>
    <col min="35" max="35" width="21.7109375" bestFit="1" customWidth="1"/>
    <col min="36" max="36" width="9" customWidth="1"/>
    <col min="37" max="37" width="20.5703125" customWidth="1"/>
    <col min="38" max="38" width="10.42578125" customWidth="1"/>
    <col min="39" max="39" width="25.85546875" customWidth="1"/>
    <col min="40" max="40" width="10.42578125" customWidth="1"/>
    <col min="41" max="41" width="24.42578125" bestFit="1" customWidth="1"/>
    <col min="42" max="42" width="11.28515625" customWidth="1"/>
    <col min="43" max="43" width="22.7109375" customWidth="1"/>
    <col min="44" max="44" width="9.42578125" customWidth="1"/>
    <col min="45" max="45" width="26.5703125" customWidth="1"/>
    <col min="46" max="46" width="8.28515625" bestFit="1" customWidth="1"/>
    <col min="47" max="47" width="28.140625" customWidth="1"/>
  </cols>
  <sheetData>
    <row r="2" spans="1:38" ht="15.75" customHeight="1" x14ac:dyDescent="0.25">
      <c r="A2" s="117" t="s">
        <v>127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"/>
    </row>
    <row r="3" spans="1:38" ht="15.75" x14ac:dyDescent="0.25">
      <c r="A3" s="118" t="s">
        <v>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2"/>
    </row>
    <row r="4" spans="1:38" x14ac:dyDescent="0.25">
      <c r="C4" t="s">
        <v>2</v>
      </c>
      <c r="D4" s="3" t="s">
        <v>3</v>
      </c>
    </row>
    <row r="5" spans="1:38" x14ac:dyDescent="0.25">
      <c r="C5" t="s">
        <v>4</v>
      </c>
      <c r="D5" s="3" t="s">
        <v>5</v>
      </c>
      <c r="U5" s="4"/>
    </row>
    <row r="6" spans="1:38" x14ac:dyDescent="0.25">
      <c r="C6" t="s">
        <v>6</v>
      </c>
      <c r="D6" s="3" t="str">
        <f>D5</f>
        <v xml:space="preserve">: DINAS  KEPEMUDAAN,  OLAH  RAGA  DAN  PARIWISATA </v>
      </c>
      <c r="U6" s="5"/>
      <c r="Y6" s="4"/>
    </row>
    <row r="7" spans="1:38" x14ac:dyDescent="0.25">
      <c r="C7" t="s">
        <v>7</v>
      </c>
      <c r="D7" s="3" t="str">
        <f>D6</f>
        <v xml:space="preserve">: DINAS  KEPEMUDAAN,  OLAH  RAGA  DAN  PARIWISATA </v>
      </c>
      <c r="G7" s="6"/>
      <c r="U7" s="6"/>
      <c r="Y7" s="6"/>
      <c r="AA7" s="6"/>
      <c r="AG7" s="6"/>
    </row>
    <row r="8" spans="1:38" x14ac:dyDescent="0.25">
      <c r="A8" s="29"/>
    </row>
    <row r="10" spans="1:38" ht="18.75" customHeight="1" x14ac:dyDescent="0.25">
      <c r="A10" s="94" t="s">
        <v>8</v>
      </c>
      <c r="B10" s="105" t="s">
        <v>9</v>
      </c>
      <c r="C10" s="106"/>
      <c r="D10" s="150" t="s">
        <v>128</v>
      </c>
      <c r="E10" s="151"/>
      <c r="F10" s="111" t="s">
        <v>11</v>
      </c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3"/>
      <c r="V10" s="111" t="s">
        <v>12</v>
      </c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3"/>
      <c r="AH10" s="150" t="s">
        <v>13</v>
      </c>
      <c r="AI10" s="151"/>
    </row>
    <row r="11" spans="1:38" ht="15" customHeight="1" x14ac:dyDescent="0.25">
      <c r="A11" s="95"/>
      <c r="B11" s="107"/>
      <c r="C11" s="108"/>
      <c r="D11" s="152"/>
      <c r="E11" s="153"/>
      <c r="F11" s="150" t="s">
        <v>15</v>
      </c>
      <c r="G11" s="151"/>
      <c r="H11" s="150" t="s">
        <v>18</v>
      </c>
      <c r="I11" s="151"/>
      <c r="J11" s="150" t="s">
        <v>19</v>
      </c>
      <c r="K11" s="151"/>
      <c r="L11" s="150" t="s">
        <v>20</v>
      </c>
      <c r="M11" s="151"/>
      <c r="N11" s="91" t="s">
        <v>22</v>
      </c>
      <c r="O11" s="91"/>
      <c r="P11" s="91"/>
      <c r="Q11" s="91"/>
      <c r="R11" s="150" t="s">
        <v>23</v>
      </c>
      <c r="S11" s="151"/>
      <c r="T11" s="105" t="s">
        <v>24</v>
      </c>
      <c r="U11" s="106"/>
      <c r="V11" s="150" t="s">
        <v>26</v>
      </c>
      <c r="W11" s="151"/>
      <c r="X11" s="91" t="s">
        <v>22</v>
      </c>
      <c r="Y11" s="91"/>
      <c r="Z11" s="91"/>
      <c r="AA11" s="91"/>
      <c r="AB11" s="105" t="s">
        <v>129</v>
      </c>
      <c r="AC11" s="106"/>
      <c r="AD11" s="150" t="s">
        <v>23</v>
      </c>
      <c r="AE11" s="151"/>
      <c r="AF11" s="105" t="s">
        <v>130</v>
      </c>
      <c r="AG11" s="106"/>
      <c r="AH11" s="152"/>
      <c r="AI11" s="153"/>
    </row>
    <row r="12" spans="1:38" ht="14.25" customHeight="1" x14ac:dyDescent="0.25">
      <c r="A12" s="95"/>
      <c r="B12" s="107"/>
      <c r="C12" s="108"/>
      <c r="D12" s="152"/>
      <c r="E12" s="153"/>
      <c r="F12" s="152"/>
      <c r="G12" s="153"/>
      <c r="H12" s="152"/>
      <c r="I12" s="153"/>
      <c r="J12" s="152"/>
      <c r="K12" s="153"/>
      <c r="L12" s="152"/>
      <c r="M12" s="153"/>
      <c r="N12" s="150" t="s">
        <v>131</v>
      </c>
      <c r="O12" s="151"/>
      <c r="P12" s="150" t="s">
        <v>33</v>
      </c>
      <c r="Q12" s="151"/>
      <c r="R12" s="152"/>
      <c r="S12" s="153"/>
      <c r="T12" s="107"/>
      <c r="U12" s="108"/>
      <c r="V12" s="152"/>
      <c r="W12" s="153"/>
      <c r="X12" s="150" t="s">
        <v>132</v>
      </c>
      <c r="Y12" s="151"/>
      <c r="Z12" s="150" t="s">
        <v>35</v>
      </c>
      <c r="AA12" s="151"/>
      <c r="AB12" s="107"/>
      <c r="AC12" s="108"/>
      <c r="AD12" s="152"/>
      <c r="AE12" s="153"/>
      <c r="AF12" s="107"/>
      <c r="AG12" s="108"/>
      <c r="AH12" s="152"/>
      <c r="AI12" s="153"/>
    </row>
    <row r="13" spans="1:38" x14ac:dyDescent="0.25">
      <c r="A13" s="95"/>
      <c r="B13" s="107"/>
      <c r="C13" s="108"/>
      <c r="D13" s="152"/>
      <c r="E13" s="153"/>
      <c r="F13" s="154"/>
      <c r="G13" s="155"/>
      <c r="H13" s="154"/>
      <c r="I13" s="155"/>
      <c r="J13" s="154"/>
      <c r="K13" s="155"/>
      <c r="L13" s="154"/>
      <c r="M13" s="155"/>
      <c r="N13" s="154"/>
      <c r="O13" s="155"/>
      <c r="P13" s="154"/>
      <c r="Q13" s="155"/>
      <c r="R13" s="154"/>
      <c r="S13" s="155"/>
      <c r="T13" s="109"/>
      <c r="U13" s="110"/>
      <c r="V13" s="154"/>
      <c r="W13" s="155"/>
      <c r="X13" s="154"/>
      <c r="Y13" s="155"/>
      <c r="Z13" s="154"/>
      <c r="AA13" s="155"/>
      <c r="AB13" s="109"/>
      <c r="AC13" s="110"/>
      <c r="AD13" s="154"/>
      <c r="AE13" s="155"/>
      <c r="AF13" s="109"/>
      <c r="AG13" s="110"/>
      <c r="AH13" s="152"/>
      <c r="AI13" s="153"/>
    </row>
    <row r="14" spans="1:38" x14ac:dyDescent="0.25">
      <c r="A14" s="96"/>
      <c r="B14" s="109"/>
      <c r="C14" s="110"/>
      <c r="D14" s="7" t="s">
        <v>133</v>
      </c>
      <c r="E14" s="30" t="s">
        <v>134</v>
      </c>
      <c r="F14" s="7" t="s">
        <v>133</v>
      </c>
      <c r="G14" s="7" t="s">
        <v>133</v>
      </c>
      <c r="H14" s="7" t="s">
        <v>133</v>
      </c>
      <c r="I14" s="30" t="s">
        <v>134</v>
      </c>
      <c r="J14" s="7" t="s">
        <v>133</v>
      </c>
      <c r="K14" s="30" t="s">
        <v>134</v>
      </c>
      <c r="L14" s="7" t="s">
        <v>133</v>
      </c>
      <c r="M14" s="30" t="s">
        <v>134</v>
      </c>
      <c r="N14" s="7" t="s">
        <v>133</v>
      </c>
      <c r="O14" s="30" t="s">
        <v>134</v>
      </c>
      <c r="P14" s="7" t="s">
        <v>133</v>
      </c>
      <c r="Q14" s="30" t="s">
        <v>134</v>
      </c>
      <c r="R14" s="7" t="s">
        <v>133</v>
      </c>
      <c r="S14" s="30" t="s">
        <v>134</v>
      </c>
      <c r="T14" s="7" t="s">
        <v>133</v>
      </c>
      <c r="U14" s="30" t="s">
        <v>134</v>
      </c>
      <c r="V14" s="7" t="s">
        <v>133</v>
      </c>
      <c r="W14" s="30" t="s">
        <v>134</v>
      </c>
      <c r="X14" s="7" t="s">
        <v>133</v>
      </c>
      <c r="Y14" s="30" t="s">
        <v>134</v>
      </c>
      <c r="Z14" s="7" t="s">
        <v>133</v>
      </c>
      <c r="AA14" s="30" t="s">
        <v>134</v>
      </c>
      <c r="AB14" s="7" t="s">
        <v>133</v>
      </c>
      <c r="AC14" s="30" t="s">
        <v>134</v>
      </c>
      <c r="AD14" s="7" t="s">
        <v>133</v>
      </c>
      <c r="AE14" s="30" t="s">
        <v>134</v>
      </c>
      <c r="AF14" s="7" t="s">
        <v>133</v>
      </c>
      <c r="AG14" s="30" t="s">
        <v>134</v>
      </c>
      <c r="AH14" s="7" t="s">
        <v>133</v>
      </c>
      <c r="AI14" s="30" t="s">
        <v>134</v>
      </c>
    </row>
    <row r="15" spans="1:38" x14ac:dyDescent="0.25">
      <c r="A15" s="7">
        <v>1</v>
      </c>
      <c r="B15" s="89">
        <v>2</v>
      </c>
      <c r="C15" s="90"/>
      <c r="D15" s="91">
        <v>3</v>
      </c>
      <c r="E15" s="91"/>
      <c r="F15" s="91">
        <v>4</v>
      </c>
      <c r="G15" s="91"/>
      <c r="H15" s="91">
        <v>5</v>
      </c>
      <c r="I15" s="91"/>
      <c r="J15" s="91">
        <v>6</v>
      </c>
      <c r="K15" s="91"/>
      <c r="L15" s="91">
        <v>7</v>
      </c>
      <c r="M15" s="91"/>
      <c r="N15" s="91">
        <v>8</v>
      </c>
      <c r="O15" s="91"/>
      <c r="P15" s="91">
        <v>9</v>
      </c>
      <c r="Q15" s="91"/>
      <c r="R15" s="91">
        <v>10</v>
      </c>
      <c r="S15" s="91"/>
      <c r="T15" s="91">
        <v>11</v>
      </c>
      <c r="U15" s="91"/>
      <c r="V15" s="91">
        <v>12</v>
      </c>
      <c r="W15" s="91"/>
      <c r="X15" s="91">
        <v>13</v>
      </c>
      <c r="Y15" s="91"/>
      <c r="Z15" s="91">
        <v>14</v>
      </c>
      <c r="AA15" s="91"/>
      <c r="AB15" s="91">
        <v>15</v>
      </c>
      <c r="AC15" s="91"/>
      <c r="AD15" s="91">
        <v>16</v>
      </c>
      <c r="AE15" s="91"/>
      <c r="AF15" s="91">
        <v>17</v>
      </c>
      <c r="AG15" s="91"/>
      <c r="AH15" s="91">
        <v>18</v>
      </c>
      <c r="AI15" s="91"/>
    </row>
    <row r="16" spans="1:38" x14ac:dyDescent="0.25">
      <c r="A16" s="31">
        <v>1</v>
      </c>
      <c r="B16" s="32" t="s">
        <v>135</v>
      </c>
      <c r="C16" s="33" t="s">
        <v>136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4"/>
      <c r="AK16" s="4"/>
    </row>
    <row r="17" spans="1:39" x14ac:dyDescent="0.25">
      <c r="A17" s="31">
        <v>2</v>
      </c>
      <c r="B17" s="34" t="s">
        <v>137</v>
      </c>
      <c r="C17" s="35" t="s">
        <v>138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4"/>
      <c r="AK17" s="4"/>
    </row>
    <row r="18" spans="1:39" x14ac:dyDescent="0.25">
      <c r="A18" s="31">
        <v>3</v>
      </c>
      <c r="B18" s="34" t="s">
        <v>139</v>
      </c>
      <c r="C18" s="35" t="s">
        <v>140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4"/>
      <c r="AK18" s="4"/>
    </row>
    <row r="19" spans="1:39" x14ac:dyDescent="0.25">
      <c r="A19" s="31">
        <v>4</v>
      </c>
      <c r="B19" s="34" t="s">
        <v>141</v>
      </c>
      <c r="C19" s="35" t="s">
        <v>142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4"/>
      <c r="AK19" s="4"/>
      <c r="AL19" s="4"/>
      <c r="AM19" s="4"/>
    </row>
    <row r="20" spans="1:39" x14ac:dyDescent="0.25">
      <c r="A20" s="31">
        <v>5</v>
      </c>
      <c r="B20" s="34" t="s">
        <v>143</v>
      </c>
      <c r="C20" s="35" t="s">
        <v>144</v>
      </c>
      <c r="D20" s="11">
        <v>7</v>
      </c>
      <c r="E20" s="11">
        <v>343042500</v>
      </c>
      <c r="F20" s="11">
        <v>0</v>
      </c>
      <c r="G20" s="11">
        <v>0</v>
      </c>
      <c r="H20" s="11">
        <v>6</v>
      </c>
      <c r="I20" s="11">
        <v>431645500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6</v>
      </c>
      <c r="U20" s="11">
        <v>431645500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13</v>
      </c>
      <c r="AI20" s="11">
        <v>774688000</v>
      </c>
      <c r="AJ20" s="4"/>
      <c r="AK20" s="4"/>
      <c r="AL20" s="4"/>
      <c r="AM20" s="4"/>
    </row>
    <row r="21" spans="1:39" x14ac:dyDescent="0.25">
      <c r="A21" s="31">
        <v>6</v>
      </c>
      <c r="B21" s="34" t="s">
        <v>145</v>
      </c>
      <c r="C21" s="35" t="s">
        <v>146</v>
      </c>
      <c r="D21" s="11">
        <v>0</v>
      </c>
      <c r="E21" s="11">
        <v>0</v>
      </c>
      <c r="F21" s="11">
        <v>0</v>
      </c>
      <c r="G21" s="11">
        <v>0</v>
      </c>
      <c r="H21" s="11">
        <v>2</v>
      </c>
      <c r="I21" s="11">
        <v>182929500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2</v>
      </c>
      <c r="U21" s="11">
        <v>182929500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2</v>
      </c>
      <c r="AI21" s="11">
        <v>182929500</v>
      </c>
      <c r="AJ21" s="4"/>
      <c r="AK21" s="4"/>
      <c r="AL21" s="4"/>
      <c r="AM21" s="4"/>
    </row>
    <row r="22" spans="1:39" x14ac:dyDescent="0.25">
      <c r="A22" s="31">
        <v>7</v>
      </c>
      <c r="B22" s="34" t="s">
        <v>147</v>
      </c>
      <c r="C22" s="35" t="s">
        <v>148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4"/>
      <c r="AK22" s="4"/>
      <c r="AL22" s="4"/>
      <c r="AM22" s="4"/>
    </row>
    <row r="23" spans="1:39" x14ac:dyDescent="0.25">
      <c r="A23" s="31">
        <v>8</v>
      </c>
      <c r="B23" s="34" t="s">
        <v>149</v>
      </c>
      <c r="C23" s="35" t="s">
        <v>150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4"/>
      <c r="AK23" s="4"/>
      <c r="AL23" s="4"/>
      <c r="AM23" s="4"/>
    </row>
    <row r="24" spans="1:39" x14ac:dyDescent="0.25">
      <c r="A24" s="31">
        <v>9</v>
      </c>
      <c r="B24" s="34" t="s">
        <v>151</v>
      </c>
      <c r="C24" s="35" t="s">
        <v>152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4"/>
      <c r="AK24" s="4"/>
      <c r="AL24" s="4"/>
      <c r="AM24" s="4"/>
    </row>
    <row r="25" spans="1:39" x14ac:dyDescent="0.25">
      <c r="A25" s="31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4"/>
      <c r="AK25" s="4"/>
    </row>
    <row r="26" spans="1:39" ht="6" customHeight="1" x14ac:dyDescent="0.25">
      <c r="A26" s="38"/>
      <c r="B26" s="39"/>
      <c r="C26" s="40"/>
      <c r="D26" s="41"/>
      <c r="E26" s="42"/>
      <c r="F26" s="43"/>
      <c r="G26" s="42"/>
      <c r="H26" s="43"/>
      <c r="I26" s="42"/>
      <c r="J26" s="43"/>
      <c r="K26" s="42"/>
      <c r="L26" s="43"/>
      <c r="M26" s="42"/>
      <c r="N26" s="43"/>
      <c r="O26" s="42"/>
      <c r="P26" s="43"/>
      <c r="Q26" s="42"/>
      <c r="R26" s="43"/>
      <c r="S26" s="42"/>
      <c r="T26" s="43"/>
      <c r="U26" s="42"/>
      <c r="V26" s="43"/>
      <c r="W26" s="42"/>
      <c r="X26" s="43"/>
      <c r="Y26" s="42"/>
      <c r="Z26" s="43"/>
      <c r="AA26" s="42"/>
      <c r="AB26" s="42"/>
      <c r="AC26" s="42"/>
      <c r="AD26" s="43"/>
      <c r="AE26" s="42"/>
      <c r="AF26" s="43"/>
      <c r="AG26" s="42"/>
      <c r="AH26" s="43"/>
      <c r="AI26" s="42"/>
    </row>
    <row r="27" spans="1:39" x14ac:dyDescent="0.25">
      <c r="A27" s="44"/>
      <c r="B27" s="45" t="s">
        <v>153</v>
      </c>
      <c r="C27" s="46"/>
      <c r="D27" s="47">
        <f>SUM(D16:D26)</f>
        <v>7</v>
      </c>
      <c r="E27" s="48">
        <f t="shared" ref="E27:AI27" si="0">SUM(E16:E26)</f>
        <v>343042500</v>
      </c>
      <c r="F27" s="47">
        <f>SUM(F16:F26)</f>
        <v>0</v>
      </c>
      <c r="G27" s="48">
        <f t="shared" si="0"/>
        <v>0</v>
      </c>
      <c r="H27" s="47">
        <f t="shared" si="0"/>
        <v>8</v>
      </c>
      <c r="I27" s="48">
        <f t="shared" si="0"/>
        <v>614575000</v>
      </c>
      <c r="J27" s="47">
        <f t="shared" si="0"/>
        <v>0</v>
      </c>
      <c r="K27" s="48">
        <f t="shared" si="0"/>
        <v>0</v>
      </c>
      <c r="L27" s="47">
        <f t="shared" si="0"/>
        <v>0</v>
      </c>
      <c r="M27" s="48">
        <f t="shared" si="0"/>
        <v>0</v>
      </c>
      <c r="N27" s="47">
        <f t="shared" si="0"/>
        <v>0</v>
      </c>
      <c r="O27" s="48">
        <f t="shared" si="0"/>
        <v>0</v>
      </c>
      <c r="P27" s="47">
        <f t="shared" si="0"/>
        <v>0</v>
      </c>
      <c r="Q27" s="48">
        <f t="shared" si="0"/>
        <v>0</v>
      </c>
      <c r="R27" s="47">
        <f t="shared" si="0"/>
        <v>0</v>
      </c>
      <c r="S27" s="48">
        <f t="shared" si="0"/>
        <v>0</v>
      </c>
      <c r="T27" s="47">
        <f t="shared" si="0"/>
        <v>8</v>
      </c>
      <c r="U27" s="48">
        <f t="shared" si="0"/>
        <v>614575000</v>
      </c>
      <c r="V27" s="47">
        <f t="shared" si="0"/>
        <v>0</v>
      </c>
      <c r="W27" s="48">
        <f t="shared" si="0"/>
        <v>0</v>
      </c>
      <c r="X27" s="47">
        <f t="shared" si="0"/>
        <v>0</v>
      </c>
      <c r="Y27" s="48">
        <f t="shared" si="0"/>
        <v>0</v>
      </c>
      <c r="Z27" s="47">
        <f t="shared" si="0"/>
        <v>0</v>
      </c>
      <c r="AA27" s="48">
        <f t="shared" si="0"/>
        <v>0</v>
      </c>
      <c r="AB27" s="48"/>
      <c r="AC27" s="48"/>
      <c r="AD27" s="47">
        <f t="shared" si="0"/>
        <v>0</v>
      </c>
      <c r="AE27" s="48">
        <f t="shared" si="0"/>
        <v>0</v>
      </c>
      <c r="AF27" s="47">
        <f t="shared" si="0"/>
        <v>0</v>
      </c>
      <c r="AG27" s="48">
        <f t="shared" si="0"/>
        <v>0</v>
      </c>
      <c r="AH27" s="47">
        <f t="shared" si="0"/>
        <v>15</v>
      </c>
      <c r="AI27" s="48">
        <f t="shared" si="0"/>
        <v>957617500</v>
      </c>
    </row>
    <row r="33" spans="3:31" x14ac:dyDescent="0.25">
      <c r="C33" s="175" t="s">
        <v>507</v>
      </c>
    </row>
    <row r="34" spans="3:31" x14ac:dyDescent="0.25">
      <c r="C34" s="176" t="s">
        <v>508</v>
      </c>
    </row>
    <row r="35" spans="3:31" x14ac:dyDescent="0.25">
      <c r="C35" s="176" t="s">
        <v>509</v>
      </c>
      <c r="AC35" s="177" t="s">
        <v>514</v>
      </c>
      <c r="AD35" s="177"/>
    </row>
    <row r="36" spans="3:31" x14ac:dyDescent="0.25">
      <c r="C36" s="175" t="s">
        <v>510</v>
      </c>
      <c r="AC36" s="179" t="s">
        <v>515</v>
      </c>
      <c r="AD36" s="179"/>
      <c r="AE36" s="179"/>
    </row>
    <row r="37" spans="3:31" x14ac:dyDescent="0.25">
      <c r="C37" s="177"/>
      <c r="AC37" s="177"/>
      <c r="AD37" s="177"/>
    </row>
    <row r="38" spans="3:31" x14ac:dyDescent="0.25">
      <c r="C38" s="177"/>
      <c r="AC38" s="177"/>
      <c r="AD38" s="177"/>
    </row>
    <row r="39" spans="3:31" x14ac:dyDescent="0.25">
      <c r="C39" s="177"/>
      <c r="AC39" s="177"/>
      <c r="AD39" s="177"/>
    </row>
    <row r="40" spans="3:31" x14ac:dyDescent="0.25">
      <c r="C40" s="177"/>
      <c r="AC40" s="177"/>
      <c r="AD40" s="177"/>
    </row>
    <row r="41" spans="3:31" x14ac:dyDescent="0.25">
      <c r="C41" s="178" t="s">
        <v>511</v>
      </c>
      <c r="AC41" s="180" t="s">
        <v>516</v>
      </c>
      <c r="AD41" s="180"/>
      <c r="AE41" s="180"/>
    </row>
    <row r="42" spans="3:31" x14ac:dyDescent="0.25">
      <c r="C42" s="175" t="s">
        <v>512</v>
      </c>
      <c r="AC42" s="179" t="s">
        <v>517</v>
      </c>
      <c r="AD42" s="179"/>
      <c r="AE42" s="179"/>
    </row>
    <row r="43" spans="3:31" x14ac:dyDescent="0.25">
      <c r="C43" s="175" t="s">
        <v>513</v>
      </c>
    </row>
    <row r="44" spans="3:31" x14ac:dyDescent="0.25">
      <c r="C44" s="177"/>
    </row>
  </sheetData>
  <mergeCells count="44">
    <mergeCell ref="AC36:AE36"/>
    <mergeCell ref="AC41:AE41"/>
    <mergeCell ref="AC42:AE42"/>
    <mergeCell ref="A2:AK2"/>
    <mergeCell ref="A3:AK3"/>
    <mergeCell ref="A10:A14"/>
    <mergeCell ref="B10:C14"/>
    <mergeCell ref="D10:E13"/>
    <mergeCell ref="F10:U10"/>
    <mergeCell ref="V10:AG10"/>
    <mergeCell ref="AH10:AI13"/>
    <mergeCell ref="F11:G13"/>
    <mergeCell ref="H11:I13"/>
    <mergeCell ref="X11:AA11"/>
    <mergeCell ref="AB11:AC13"/>
    <mergeCell ref="AD11:AE13"/>
    <mergeCell ref="AF11:AG13"/>
    <mergeCell ref="N12:O13"/>
    <mergeCell ref="P12:Q13"/>
    <mergeCell ref="X12:Y13"/>
    <mergeCell ref="Z12:AA13"/>
    <mergeCell ref="J11:K13"/>
    <mergeCell ref="L11:M13"/>
    <mergeCell ref="N11:Q11"/>
    <mergeCell ref="R11:S13"/>
    <mergeCell ref="T11:U13"/>
    <mergeCell ref="V11:W13"/>
    <mergeCell ref="Z15:AA15"/>
    <mergeCell ref="AB15:AC15"/>
    <mergeCell ref="AD15:AE15"/>
    <mergeCell ref="AF15:AG15"/>
    <mergeCell ref="AH15:AI15"/>
    <mergeCell ref="N15:O15"/>
    <mergeCell ref="P15:Q15"/>
    <mergeCell ref="R15:S15"/>
    <mergeCell ref="T15:U15"/>
    <mergeCell ref="V15:W15"/>
    <mergeCell ref="X15:Y15"/>
    <mergeCell ref="B15:C15"/>
    <mergeCell ref="D15:E15"/>
    <mergeCell ref="F15:G15"/>
    <mergeCell ref="H15:I15"/>
    <mergeCell ref="J15:K15"/>
    <mergeCell ref="L15:M15"/>
  </mergeCells>
  <pageMargins left="0" right="0" top="0.35433070866141736" bottom="0.19685039370078741" header="0.31496062992125984" footer="0.31496062992125984"/>
  <pageSetup paperSize="5" scale="40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3076" r:id="rId4">
          <objectPr defaultSize="0" autoPict="0" r:id="rId5">
            <anchor moveWithCells="1">
              <from>
                <xdr:col>0</xdr:col>
                <xdr:colOff>200025</xdr:colOff>
                <xdr:row>3</xdr:row>
                <xdr:rowOff>28575</xdr:rowOff>
              </from>
              <to>
                <xdr:col>1</xdr:col>
                <xdr:colOff>447675</xdr:colOff>
                <xdr:row>6</xdr:row>
                <xdr:rowOff>142875</xdr:rowOff>
              </to>
            </anchor>
          </objectPr>
        </oleObject>
      </mc:Choice>
      <mc:Fallback>
        <oleObject progId="StaticMetafile" shapeId="3076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L50"/>
  <sheetViews>
    <sheetView zoomScale="60" zoomScaleNormal="60" workbookViewId="0">
      <selection activeCell="C39" sqref="C39:C50"/>
    </sheetView>
  </sheetViews>
  <sheetFormatPr defaultRowHeight="15" x14ac:dyDescent="0.25"/>
  <cols>
    <col min="1" max="1" width="6.5703125" customWidth="1"/>
    <col min="2" max="2" width="16.5703125" customWidth="1"/>
    <col min="3" max="3" width="55.28515625" customWidth="1"/>
    <col min="4" max="4" width="9.7109375" customWidth="1"/>
    <col min="5" max="5" width="23.42578125" bestFit="1" customWidth="1"/>
    <col min="6" max="6" width="8.7109375" customWidth="1"/>
    <col min="7" max="7" width="18.5703125" bestFit="1" customWidth="1"/>
    <col min="8" max="8" width="8.5703125" customWidth="1"/>
    <col min="9" max="9" width="21" bestFit="1" customWidth="1"/>
    <col min="10" max="10" width="8.42578125" customWidth="1"/>
    <col min="11" max="11" width="18.42578125" customWidth="1"/>
    <col min="12" max="12" width="7.5703125" customWidth="1"/>
    <col min="13" max="13" width="18.140625" customWidth="1"/>
    <col min="14" max="14" width="7.5703125" customWidth="1"/>
    <col min="15" max="15" width="18.7109375" customWidth="1"/>
    <col min="16" max="16" width="7.5703125" customWidth="1"/>
    <col min="17" max="17" width="17.42578125" customWidth="1"/>
    <col min="18" max="18" width="7.5703125" customWidth="1"/>
    <col min="19" max="19" width="18.7109375" customWidth="1"/>
    <col min="20" max="20" width="9.28515625" customWidth="1"/>
    <col min="21" max="21" width="22.140625" bestFit="1" customWidth="1"/>
    <col min="22" max="22" width="7.7109375" customWidth="1"/>
    <col min="23" max="23" width="15.7109375" customWidth="1"/>
    <col min="24" max="24" width="7.5703125" customWidth="1"/>
    <col min="25" max="25" width="18.85546875" bestFit="1" customWidth="1"/>
    <col min="26" max="26" width="7.5703125" customWidth="1"/>
    <col min="27" max="27" width="19.85546875" customWidth="1"/>
    <col min="28" max="28" width="7.7109375" customWidth="1"/>
    <col min="29" max="29" width="15.85546875" customWidth="1"/>
    <col min="30" max="30" width="7.5703125" customWidth="1"/>
    <col min="31" max="31" width="15.5703125" customWidth="1"/>
    <col min="32" max="32" width="9.42578125" customWidth="1"/>
    <col min="33" max="33" width="24.140625" customWidth="1"/>
    <col min="34" max="34" width="10.5703125" customWidth="1"/>
    <col min="35" max="35" width="21.7109375" bestFit="1" customWidth="1"/>
    <col min="36" max="36" width="9" customWidth="1"/>
    <col min="37" max="37" width="20.5703125" customWidth="1"/>
    <col min="38" max="38" width="10.42578125" customWidth="1"/>
    <col min="39" max="39" width="25.85546875" customWidth="1"/>
    <col min="40" max="40" width="10.42578125" customWidth="1"/>
    <col min="41" max="41" width="24.42578125" bestFit="1" customWidth="1"/>
    <col min="42" max="42" width="11.28515625" customWidth="1"/>
    <col min="43" max="43" width="22.7109375" customWidth="1"/>
    <col min="44" max="44" width="9.42578125" customWidth="1"/>
    <col min="45" max="45" width="26.5703125" customWidth="1"/>
    <col min="46" max="46" width="8.28515625" bestFit="1" customWidth="1"/>
    <col min="47" max="47" width="28.140625" customWidth="1"/>
  </cols>
  <sheetData>
    <row r="3" spans="1:38" ht="15.75" customHeight="1" x14ac:dyDescent="0.25">
      <c r="A3" s="117" t="s">
        <v>154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49"/>
      <c r="AC3" s="49"/>
      <c r="AD3" s="49"/>
      <c r="AE3" s="49"/>
      <c r="AF3" s="49"/>
      <c r="AG3" s="49"/>
      <c r="AH3" s="49"/>
      <c r="AI3" s="49"/>
      <c r="AJ3" s="1"/>
      <c r="AK3" s="1"/>
      <c r="AL3" s="1"/>
    </row>
    <row r="4" spans="1:38" ht="15.75" x14ac:dyDescent="0.25">
      <c r="A4" s="118" t="s">
        <v>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5">
      <c r="C5" t="s">
        <v>2</v>
      </c>
      <c r="D5" s="3" t="s">
        <v>3</v>
      </c>
    </row>
    <row r="6" spans="1:38" x14ac:dyDescent="0.25">
      <c r="C6" t="s">
        <v>4</v>
      </c>
      <c r="D6" s="3" t="s">
        <v>5</v>
      </c>
      <c r="U6" s="4"/>
    </row>
    <row r="7" spans="1:38" x14ac:dyDescent="0.25">
      <c r="C7" t="s">
        <v>6</v>
      </c>
      <c r="D7" s="3" t="str">
        <f>D6</f>
        <v xml:space="preserve">: DINAS  KEPEMUDAAN,  OLAH  RAGA  DAN  PARIWISATA </v>
      </c>
      <c r="U7" s="5"/>
      <c r="Y7" s="4"/>
    </row>
    <row r="8" spans="1:38" x14ac:dyDescent="0.25">
      <c r="C8" t="s">
        <v>7</v>
      </c>
      <c r="D8" s="3" t="str">
        <f>D7</f>
        <v xml:space="preserve">: DINAS  KEPEMUDAAN,  OLAH  RAGA  DAN  PARIWISATA </v>
      </c>
      <c r="G8" s="6"/>
      <c r="U8" s="6"/>
      <c r="Y8" s="6"/>
      <c r="AA8" s="6"/>
      <c r="AG8" s="6"/>
    </row>
    <row r="11" spans="1:38" ht="15" customHeight="1" x14ac:dyDescent="0.25">
      <c r="A11" s="91" t="s">
        <v>8</v>
      </c>
      <c r="B11" s="105" t="s">
        <v>9</v>
      </c>
      <c r="C11" s="106"/>
      <c r="D11" s="150" t="s">
        <v>128</v>
      </c>
      <c r="E11" s="151"/>
      <c r="F11" s="150" t="s">
        <v>155</v>
      </c>
      <c r="G11" s="156"/>
      <c r="H11" s="156"/>
      <c r="I11" s="156"/>
      <c r="J11" s="156"/>
      <c r="K11" s="151"/>
      <c r="L11" s="165" t="s">
        <v>156</v>
      </c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58" t="s">
        <v>13</v>
      </c>
      <c r="AA11" s="159"/>
    </row>
    <row r="12" spans="1:38" x14ac:dyDescent="0.25">
      <c r="A12" s="91"/>
      <c r="B12" s="107"/>
      <c r="C12" s="108"/>
      <c r="D12" s="152"/>
      <c r="E12" s="153"/>
      <c r="F12" s="154"/>
      <c r="G12" s="166"/>
      <c r="H12" s="166"/>
      <c r="I12" s="166"/>
      <c r="J12" s="166"/>
      <c r="K12" s="155"/>
      <c r="L12" s="92" t="s">
        <v>157</v>
      </c>
      <c r="M12" s="167"/>
      <c r="N12" s="167"/>
      <c r="O12" s="167"/>
      <c r="P12" s="168" t="s">
        <v>129</v>
      </c>
      <c r="Q12" s="169"/>
      <c r="R12" s="169"/>
      <c r="S12" s="169"/>
      <c r="T12" s="169"/>
      <c r="U12" s="169"/>
      <c r="V12" s="169"/>
      <c r="W12" s="170"/>
      <c r="X12" s="136" t="s">
        <v>130</v>
      </c>
      <c r="Y12" s="136"/>
      <c r="Z12" s="160"/>
      <c r="AA12" s="161"/>
    </row>
    <row r="13" spans="1:38" x14ac:dyDescent="0.25">
      <c r="A13" s="91"/>
      <c r="B13" s="107"/>
      <c r="C13" s="108"/>
      <c r="D13" s="154"/>
      <c r="E13" s="155"/>
      <c r="F13" s="134" t="s">
        <v>158</v>
      </c>
      <c r="G13" s="135"/>
      <c r="H13" s="164" t="s">
        <v>23</v>
      </c>
      <c r="I13" s="164"/>
      <c r="J13" s="92" t="s">
        <v>24</v>
      </c>
      <c r="K13" s="93"/>
      <c r="L13" s="164" t="s">
        <v>159</v>
      </c>
      <c r="M13" s="164"/>
      <c r="N13" s="136" t="s">
        <v>160</v>
      </c>
      <c r="O13" s="136"/>
      <c r="P13" s="165" t="s">
        <v>161</v>
      </c>
      <c r="Q13" s="165"/>
      <c r="R13" s="165" t="s">
        <v>162</v>
      </c>
      <c r="S13" s="165"/>
      <c r="T13" s="165" t="s">
        <v>163</v>
      </c>
      <c r="U13" s="165"/>
      <c r="V13" s="165" t="s">
        <v>23</v>
      </c>
      <c r="W13" s="165"/>
      <c r="X13" s="136"/>
      <c r="Y13" s="136"/>
      <c r="Z13" s="162"/>
      <c r="AA13" s="163"/>
    </row>
    <row r="14" spans="1:38" x14ac:dyDescent="0.25">
      <c r="A14" s="91"/>
      <c r="B14" s="109"/>
      <c r="C14" s="110"/>
      <c r="D14" s="7" t="s">
        <v>133</v>
      </c>
      <c r="E14" s="7" t="s">
        <v>134</v>
      </c>
      <c r="F14" s="7" t="s">
        <v>133</v>
      </c>
      <c r="G14" s="7" t="s">
        <v>134</v>
      </c>
      <c r="H14" s="7" t="s">
        <v>133</v>
      </c>
      <c r="I14" s="7" t="s">
        <v>134</v>
      </c>
      <c r="J14" s="50" t="s">
        <v>133</v>
      </c>
      <c r="K14" s="50" t="s">
        <v>134</v>
      </c>
      <c r="L14" s="50" t="s">
        <v>133</v>
      </c>
      <c r="M14" s="50" t="s">
        <v>134</v>
      </c>
      <c r="N14" s="50" t="s">
        <v>133</v>
      </c>
      <c r="O14" s="50" t="s">
        <v>134</v>
      </c>
      <c r="P14" s="50" t="s">
        <v>133</v>
      </c>
      <c r="Q14" s="50" t="s">
        <v>134</v>
      </c>
      <c r="R14" s="50" t="s">
        <v>133</v>
      </c>
      <c r="S14" s="50" t="s">
        <v>134</v>
      </c>
      <c r="T14" s="50" t="s">
        <v>133</v>
      </c>
      <c r="U14" s="50" t="s">
        <v>134</v>
      </c>
      <c r="V14" s="50" t="s">
        <v>133</v>
      </c>
      <c r="W14" s="50" t="s">
        <v>134</v>
      </c>
      <c r="X14" s="50" t="s">
        <v>133</v>
      </c>
      <c r="Y14" s="50" t="s">
        <v>134</v>
      </c>
      <c r="Z14" s="50" t="s">
        <v>133</v>
      </c>
      <c r="AA14" s="50" t="s">
        <v>134</v>
      </c>
    </row>
    <row r="15" spans="1:38" s="51" customFormat="1" x14ac:dyDescent="0.25">
      <c r="A15" s="7">
        <v>1</v>
      </c>
      <c r="B15" s="89">
        <v>2</v>
      </c>
      <c r="C15" s="90"/>
      <c r="D15" s="7">
        <v>3</v>
      </c>
      <c r="E15" s="7">
        <v>4</v>
      </c>
      <c r="F15" s="7">
        <v>5</v>
      </c>
      <c r="G15" s="7">
        <v>6</v>
      </c>
      <c r="H15" s="7">
        <v>9</v>
      </c>
      <c r="I15" s="7">
        <v>10</v>
      </c>
      <c r="J15" s="7">
        <v>11</v>
      </c>
      <c r="K15" s="7">
        <v>12</v>
      </c>
      <c r="L15" s="7">
        <v>13</v>
      </c>
      <c r="M15" s="7">
        <v>14</v>
      </c>
      <c r="N15" s="7">
        <v>15</v>
      </c>
      <c r="O15" s="7">
        <v>16</v>
      </c>
      <c r="P15" s="7">
        <v>17</v>
      </c>
      <c r="Q15" s="7">
        <v>18</v>
      </c>
      <c r="R15" s="7">
        <v>19</v>
      </c>
      <c r="S15" s="7">
        <v>20</v>
      </c>
      <c r="T15" s="7">
        <v>21</v>
      </c>
      <c r="U15" s="7">
        <v>22</v>
      </c>
      <c r="V15" s="7">
        <v>23</v>
      </c>
      <c r="W15" s="7">
        <v>24</v>
      </c>
      <c r="X15" s="7">
        <v>27</v>
      </c>
      <c r="Y15" s="7">
        <v>28</v>
      </c>
      <c r="Z15" s="7">
        <v>29</v>
      </c>
      <c r="AA15" s="7">
        <v>30</v>
      </c>
    </row>
    <row r="16" spans="1:38" s="51" customFormat="1" x14ac:dyDescent="0.25">
      <c r="A16" s="52">
        <v>1</v>
      </c>
      <c r="B16" s="53" t="s">
        <v>164</v>
      </c>
      <c r="C16" s="54" t="s">
        <v>165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55"/>
      <c r="AC16" s="55"/>
      <c r="AD16" s="56"/>
      <c r="AE16" s="56"/>
    </row>
    <row r="17" spans="1:31" s="51" customFormat="1" x14ac:dyDescent="0.25">
      <c r="A17" s="52">
        <v>2</v>
      </c>
      <c r="B17" s="53" t="s">
        <v>166</v>
      </c>
      <c r="C17" s="54" t="s">
        <v>167</v>
      </c>
      <c r="D17" s="11">
        <v>4504</v>
      </c>
      <c r="E17" s="11">
        <v>10190821824</v>
      </c>
      <c r="F17" s="11">
        <v>1</v>
      </c>
      <c r="G17" s="11">
        <v>184177000</v>
      </c>
      <c r="H17" s="11">
        <v>0</v>
      </c>
      <c r="I17" s="11">
        <v>0</v>
      </c>
      <c r="J17" s="11">
        <v>1</v>
      </c>
      <c r="K17" s="11">
        <v>184177000</v>
      </c>
      <c r="L17" s="11">
        <v>0</v>
      </c>
      <c r="M17" s="11">
        <v>0</v>
      </c>
      <c r="N17" s="11">
        <v>0</v>
      </c>
      <c r="O17" s="11">
        <v>0</v>
      </c>
      <c r="P17" s="11">
        <v>1</v>
      </c>
      <c r="Q17" s="11">
        <v>184177000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1</v>
      </c>
      <c r="Y17" s="11">
        <v>184177000</v>
      </c>
      <c r="Z17" s="11">
        <v>4504</v>
      </c>
      <c r="AA17" s="11">
        <v>10190821824</v>
      </c>
      <c r="AB17" s="55"/>
      <c r="AC17" s="55"/>
      <c r="AD17" s="56"/>
      <c r="AE17" s="56"/>
    </row>
    <row r="18" spans="1:31" s="51" customFormat="1" x14ac:dyDescent="0.25">
      <c r="A18" s="52">
        <v>3</v>
      </c>
      <c r="B18" s="53" t="s">
        <v>168</v>
      </c>
      <c r="C18" s="54" t="s">
        <v>169</v>
      </c>
      <c r="D18" s="11">
        <v>2</v>
      </c>
      <c r="E18" s="11">
        <v>400153500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2</v>
      </c>
      <c r="AA18" s="11">
        <v>400153500</v>
      </c>
      <c r="AB18" s="55"/>
      <c r="AC18" s="55"/>
      <c r="AD18" s="56"/>
      <c r="AE18" s="56"/>
    </row>
    <row r="19" spans="1:31" s="51" customFormat="1" x14ac:dyDescent="0.25">
      <c r="A19" s="52">
        <v>4</v>
      </c>
      <c r="B19" s="53" t="s">
        <v>170</v>
      </c>
      <c r="C19" s="54" t="s">
        <v>171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55"/>
      <c r="AC19" s="55"/>
      <c r="AD19" s="56"/>
      <c r="AE19" s="56"/>
    </row>
    <row r="20" spans="1:31" s="51" customFormat="1" x14ac:dyDescent="0.25">
      <c r="A20" s="52">
        <v>5</v>
      </c>
      <c r="B20" s="53" t="s">
        <v>172</v>
      </c>
      <c r="C20" s="54" t="s">
        <v>173</v>
      </c>
      <c r="D20" s="11">
        <v>20</v>
      </c>
      <c r="E20" s="11">
        <v>841000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20</v>
      </c>
      <c r="AA20" s="11">
        <v>841000</v>
      </c>
      <c r="AB20" s="55"/>
      <c r="AC20" s="55"/>
      <c r="AD20" s="56"/>
      <c r="AE20" s="56"/>
    </row>
    <row r="21" spans="1:31" s="51" customFormat="1" x14ac:dyDescent="0.25">
      <c r="A21" s="52">
        <v>6</v>
      </c>
      <c r="B21" s="53" t="s">
        <v>174</v>
      </c>
      <c r="C21" s="54" t="s">
        <v>175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55"/>
      <c r="AC21" s="55"/>
      <c r="AD21" s="56"/>
      <c r="AE21" s="56"/>
    </row>
    <row r="22" spans="1:31" s="51" customFormat="1" x14ac:dyDescent="0.25">
      <c r="A22" s="52">
        <v>7</v>
      </c>
      <c r="B22" s="53" t="s">
        <v>176</v>
      </c>
      <c r="C22" s="54" t="s">
        <v>177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55"/>
      <c r="AC22" s="55"/>
      <c r="AD22" s="56"/>
      <c r="AE22" s="56"/>
    </row>
    <row r="23" spans="1:31" s="51" customFormat="1" x14ac:dyDescent="0.25">
      <c r="A23" s="52">
        <v>8</v>
      </c>
      <c r="B23" s="53" t="s">
        <v>178</v>
      </c>
      <c r="C23" s="54" t="s">
        <v>179</v>
      </c>
      <c r="D23" s="11">
        <v>4</v>
      </c>
      <c r="E23" s="11">
        <v>626830560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4</v>
      </c>
      <c r="AA23" s="11">
        <v>626830560</v>
      </c>
      <c r="AB23" s="55"/>
      <c r="AC23" s="55"/>
      <c r="AD23" s="56"/>
      <c r="AE23" s="56"/>
    </row>
    <row r="24" spans="1:31" s="51" customFormat="1" x14ac:dyDescent="0.25">
      <c r="A24" s="52">
        <v>9</v>
      </c>
      <c r="B24" s="53" t="s">
        <v>180</v>
      </c>
      <c r="C24" s="54" t="s">
        <v>181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55"/>
      <c r="AC24" s="55"/>
      <c r="AD24" s="56"/>
      <c r="AE24" s="56"/>
    </row>
    <row r="25" spans="1:31" s="51" customFormat="1" x14ac:dyDescent="0.25">
      <c r="A25" s="52">
        <v>10</v>
      </c>
      <c r="B25" s="53" t="s">
        <v>182</v>
      </c>
      <c r="C25" s="54" t="s">
        <v>183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55"/>
      <c r="AC25" s="55"/>
      <c r="AD25" s="56"/>
      <c r="AE25" s="56"/>
    </row>
    <row r="26" spans="1:31" s="51" customFormat="1" x14ac:dyDescent="0.25">
      <c r="A26" s="52">
        <v>11</v>
      </c>
      <c r="B26" s="53" t="s">
        <v>184</v>
      </c>
      <c r="C26" s="54" t="s">
        <v>185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55"/>
      <c r="AC26" s="55"/>
      <c r="AD26" s="56"/>
      <c r="AE26" s="56"/>
    </row>
    <row r="27" spans="1:31" s="51" customFormat="1" x14ac:dyDescent="0.25">
      <c r="A27" s="52">
        <v>12</v>
      </c>
      <c r="B27" s="53" t="s">
        <v>186</v>
      </c>
      <c r="C27" s="54" t="s">
        <v>187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55"/>
      <c r="AC27" s="55"/>
      <c r="AD27" s="56"/>
      <c r="AE27" s="56"/>
    </row>
    <row r="28" spans="1:31" s="51" customFormat="1" x14ac:dyDescent="0.25">
      <c r="A28" s="52">
        <v>13</v>
      </c>
      <c r="B28" s="53" t="s">
        <v>188</v>
      </c>
      <c r="C28" s="54" t="s">
        <v>189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55"/>
      <c r="AC28" s="55"/>
      <c r="AD28" s="56"/>
      <c r="AE28" s="56"/>
    </row>
    <row r="29" spans="1:31" s="51" customFormat="1" x14ac:dyDescent="0.25">
      <c r="A29" s="52">
        <v>14</v>
      </c>
      <c r="B29" s="53" t="s">
        <v>190</v>
      </c>
      <c r="C29" s="54" t="s">
        <v>191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55"/>
      <c r="AC29" s="55"/>
      <c r="AD29" s="56"/>
      <c r="AE29" s="56"/>
    </row>
    <row r="30" spans="1:31" s="51" customFormat="1" x14ac:dyDescent="0.25">
      <c r="A30" s="52">
        <v>15</v>
      </c>
      <c r="B30" s="53" t="s">
        <v>192</v>
      </c>
      <c r="C30" s="54" t="s">
        <v>193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55"/>
      <c r="AC30" s="55"/>
      <c r="AD30" s="56"/>
      <c r="AE30" s="56"/>
    </row>
    <row r="31" spans="1:31" s="51" customFormat="1" x14ac:dyDescent="0.25">
      <c r="A31" s="52"/>
      <c r="B31" s="57"/>
      <c r="C31" s="58"/>
      <c r="D31" s="11"/>
      <c r="E31" s="11"/>
      <c r="F31" s="11"/>
      <c r="G31" s="11"/>
      <c r="H31" s="11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38"/>
      <c r="AB31" s="55"/>
      <c r="AC31" s="55"/>
    </row>
    <row r="32" spans="1:31" s="51" customFormat="1" ht="6.75" customHeight="1" x14ac:dyDescent="0.25">
      <c r="A32" s="52"/>
      <c r="B32" s="57"/>
      <c r="C32" s="58"/>
      <c r="D32" s="11"/>
      <c r="E32" s="11"/>
      <c r="F32" s="11"/>
      <c r="G32" s="11"/>
      <c r="H32" s="11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60"/>
      <c r="AA32" s="61"/>
      <c r="AB32" s="55"/>
      <c r="AC32" s="55"/>
    </row>
    <row r="33" spans="1:29" s="51" customFormat="1" x14ac:dyDescent="0.25">
      <c r="A33" s="62"/>
      <c r="B33" s="63" t="s">
        <v>153</v>
      </c>
      <c r="C33" s="64">
        <f>SUM(C16:C32)</f>
        <v>0</v>
      </c>
      <c r="D33" s="65">
        <f t="shared" ref="D33:AA33" si="0">SUM(D16:D32)</f>
        <v>4530</v>
      </c>
      <c r="E33" s="65">
        <f t="shared" si="0"/>
        <v>11218646884</v>
      </c>
      <c r="F33" s="65">
        <f t="shared" si="0"/>
        <v>1</v>
      </c>
      <c r="G33" s="65">
        <f t="shared" si="0"/>
        <v>184177000</v>
      </c>
      <c r="H33" s="65">
        <f t="shared" si="0"/>
        <v>0</v>
      </c>
      <c r="I33" s="65">
        <f t="shared" si="0"/>
        <v>0</v>
      </c>
      <c r="J33" s="65">
        <f t="shared" si="0"/>
        <v>1</v>
      </c>
      <c r="K33" s="65">
        <f t="shared" si="0"/>
        <v>184177000</v>
      </c>
      <c r="L33" s="65">
        <f t="shared" si="0"/>
        <v>0</v>
      </c>
      <c r="M33" s="65">
        <f t="shared" si="0"/>
        <v>0</v>
      </c>
      <c r="N33" s="65">
        <f t="shared" si="0"/>
        <v>0</v>
      </c>
      <c r="O33" s="65">
        <f t="shared" si="0"/>
        <v>0</v>
      </c>
      <c r="P33" s="65">
        <f t="shared" si="0"/>
        <v>1</v>
      </c>
      <c r="Q33" s="65">
        <f t="shared" si="0"/>
        <v>184177000</v>
      </c>
      <c r="R33" s="65">
        <f t="shared" si="0"/>
        <v>0</v>
      </c>
      <c r="S33" s="65">
        <f t="shared" si="0"/>
        <v>0</v>
      </c>
      <c r="T33" s="65">
        <f t="shared" si="0"/>
        <v>0</v>
      </c>
      <c r="U33" s="65">
        <f t="shared" si="0"/>
        <v>0</v>
      </c>
      <c r="V33" s="65">
        <f t="shared" si="0"/>
        <v>0</v>
      </c>
      <c r="W33" s="65">
        <f t="shared" si="0"/>
        <v>0</v>
      </c>
      <c r="X33" s="65">
        <f t="shared" si="0"/>
        <v>1</v>
      </c>
      <c r="Y33" s="65">
        <f t="shared" si="0"/>
        <v>184177000</v>
      </c>
      <c r="Z33" s="65">
        <f t="shared" si="0"/>
        <v>4530</v>
      </c>
      <c r="AA33" s="65">
        <f t="shared" si="0"/>
        <v>11218646884</v>
      </c>
      <c r="AB33" s="66"/>
      <c r="AC33" s="67"/>
    </row>
    <row r="35" spans="1:29" x14ac:dyDescent="0.25">
      <c r="N35" s="171" t="e">
        <f>N33-#REF!</f>
        <v>#REF!</v>
      </c>
      <c r="O35" s="171" t="e">
        <f>O33-#REF!</f>
        <v>#REF!</v>
      </c>
    </row>
    <row r="39" spans="1:29" x14ac:dyDescent="0.25">
      <c r="C39" s="175" t="s">
        <v>507</v>
      </c>
    </row>
    <row r="40" spans="1:29" x14ac:dyDescent="0.25">
      <c r="C40" s="176" t="s">
        <v>508</v>
      </c>
    </row>
    <row r="41" spans="1:29" x14ac:dyDescent="0.25">
      <c r="C41" s="176" t="s">
        <v>509</v>
      </c>
    </row>
    <row r="42" spans="1:29" x14ac:dyDescent="0.25">
      <c r="C42" s="175" t="s">
        <v>510</v>
      </c>
    </row>
    <row r="43" spans="1:29" x14ac:dyDescent="0.25">
      <c r="C43" s="177"/>
    </row>
    <row r="44" spans="1:29" x14ac:dyDescent="0.25">
      <c r="C44" s="177"/>
    </row>
    <row r="45" spans="1:29" x14ac:dyDescent="0.25">
      <c r="C45" s="177"/>
    </row>
    <row r="46" spans="1:29" x14ac:dyDescent="0.25">
      <c r="C46" s="177"/>
    </row>
    <row r="47" spans="1:29" x14ac:dyDescent="0.25">
      <c r="C47" s="178" t="s">
        <v>511</v>
      </c>
    </row>
    <row r="48" spans="1:29" x14ac:dyDescent="0.25">
      <c r="C48" s="175" t="s">
        <v>512</v>
      </c>
    </row>
    <row r="49" spans="3:3" x14ac:dyDescent="0.25">
      <c r="C49" s="175" t="s">
        <v>513</v>
      </c>
    </row>
    <row r="50" spans="3:3" x14ac:dyDescent="0.25">
      <c r="C50" s="177"/>
    </row>
  </sheetData>
  <mergeCells count="21">
    <mergeCell ref="A3:AA3"/>
    <mergeCell ref="A4:AA4"/>
    <mergeCell ref="A11:A14"/>
    <mergeCell ref="B11:C14"/>
    <mergeCell ref="D11:E13"/>
    <mergeCell ref="F11:K12"/>
    <mergeCell ref="L11:Y11"/>
    <mergeCell ref="Z11:AA13"/>
    <mergeCell ref="L12:O12"/>
    <mergeCell ref="P12:W12"/>
    <mergeCell ref="X12:Y13"/>
    <mergeCell ref="R13:S13"/>
    <mergeCell ref="T13:U13"/>
    <mergeCell ref="V13:W13"/>
    <mergeCell ref="B15:C15"/>
    <mergeCell ref="F13:G13"/>
    <mergeCell ref="H13:I13"/>
    <mergeCell ref="J13:K13"/>
    <mergeCell ref="L13:M13"/>
    <mergeCell ref="N13:O13"/>
    <mergeCell ref="P13:Q13"/>
  </mergeCells>
  <pageMargins left="0" right="0" top="0.35433070866141736" bottom="0.19685039370078741" header="0.31496062992125984" footer="0.31496062992125984"/>
  <pageSetup paperSize="5" scale="40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0</xdr:col>
                <xdr:colOff>200025</xdr:colOff>
                <xdr:row>4</xdr:row>
                <xdr:rowOff>28575</xdr:rowOff>
              </from>
              <to>
                <xdr:col>1</xdr:col>
                <xdr:colOff>447675</xdr:colOff>
                <xdr:row>7</xdr:row>
                <xdr:rowOff>142875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L60"/>
  <sheetViews>
    <sheetView zoomScale="60" zoomScaleNormal="60" workbookViewId="0">
      <selection activeCell="C49" sqref="C49:C60"/>
    </sheetView>
  </sheetViews>
  <sheetFormatPr defaultRowHeight="15" x14ac:dyDescent="0.25"/>
  <cols>
    <col min="1" max="1" width="6.5703125" customWidth="1"/>
    <col min="2" max="2" width="16.5703125" customWidth="1"/>
    <col min="3" max="3" width="55.28515625" customWidth="1"/>
    <col min="4" max="4" width="9.7109375" customWidth="1"/>
    <col min="5" max="5" width="23.42578125" bestFit="1" customWidth="1"/>
    <col min="6" max="6" width="8.7109375" customWidth="1"/>
    <col min="7" max="7" width="18.5703125" bestFit="1" customWidth="1"/>
    <col min="8" max="8" width="8.5703125" customWidth="1"/>
    <col min="9" max="9" width="21" bestFit="1" customWidth="1"/>
    <col min="10" max="10" width="8.42578125" customWidth="1"/>
    <col min="11" max="11" width="18.42578125" customWidth="1"/>
    <col min="12" max="12" width="7.5703125" customWidth="1"/>
    <col min="13" max="13" width="18.140625" customWidth="1"/>
    <col min="14" max="14" width="7.5703125" customWidth="1"/>
    <col min="15" max="15" width="18.7109375" customWidth="1"/>
    <col min="16" max="16" width="7.5703125" customWidth="1"/>
    <col min="17" max="17" width="17.42578125" customWidth="1"/>
    <col min="18" max="18" width="7.5703125" customWidth="1"/>
    <col min="19" max="19" width="18.7109375" customWidth="1"/>
    <col min="20" max="20" width="9.28515625" customWidth="1"/>
    <col min="21" max="21" width="22.140625" bestFit="1" customWidth="1"/>
    <col min="22" max="22" width="7.7109375" customWidth="1"/>
    <col min="23" max="23" width="15.7109375" customWidth="1"/>
    <col min="24" max="24" width="7.5703125" customWidth="1"/>
    <col min="25" max="25" width="18.85546875" bestFit="1" customWidth="1"/>
    <col min="26" max="26" width="7.5703125" customWidth="1"/>
    <col min="27" max="27" width="19.85546875" customWidth="1"/>
    <col min="28" max="28" width="7.7109375" customWidth="1"/>
    <col min="29" max="29" width="15.85546875" customWidth="1"/>
    <col min="30" max="30" width="7.5703125" customWidth="1"/>
    <col min="31" max="31" width="15.5703125" customWidth="1"/>
    <col min="32" max="32" width="9.42578125" customWidth="1"/>
    <col min="33" max="33" width="24.140625" customWidth="1"/>
    <col min="34" max="34" width="10.5703125" customWidth="1"/>
    <col min="35" max="35" width="21.7109375" bestFit="1" customWidth="1"/>
    <col min="36" max="36" width="9" customWidth="1"/>
    <col min="37" max="37" width="20.5703125" customWidth="1"/>
    <col min="38" max="38" width="10.42578125" customWidth="1"/>
    <col min="39" max="39" width="25.85546875" customWidth="1"/>
    <col min="40" max="40" width="10.42578125" customWidth="1"/>
    <col min="41" max="41" width="24.42578125" bestFit="1" customWidth="1"/>
    <col min="42" max="42" width="11.28515625" customWidth="1"/>
    <col min="43" max="43" width="22.7109375" customWidth="1"/>
    <col min="44" max="44" width="9.42578125" customWidth="1"/>
    <col min="45" max="45" width="26.5703125" customWidth="1"/>
    <col min="46" max="46" width="8.28515625" bestFit="1" customWidth="1"/>
    <col min="47" max="47" width="28.140625" customWidth="1"/>
  </cols>
  <sheetData>
    <row r="3" spans="1:38" ht="15.75" customHeight="1" x14ac:dyDescent="0.25">
      <c r="A3" s="117" t="s">
        <v>194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1"/>
      <c r="AK3" s="1"/>
      <c r="AL3" s="1"/>
    </row>
    <row r="4" spans="1:38" ht="15.75" x14ac:dyDescent="0.25">
      <c r="A4" s="118" t="s">
        <v>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5">
      <c r="C5" t="s">
        <v>2</v>
      </c>
      <c r="D5" s="3" t="s">
        <v>3</v>
      </c>
    </row>
    <row r="6" spans="1:38" x14ac:dyDescent="0.25">
      <c r="C6" t="s">
        <v>4</v>
      </c>
      <c r="D6" s="3" t="s">
        <v>5</v>
      </c>
      <c r="U6" s="4"/>
    </row>
    <row r="7" spans="1:38" x14ac:dyDescent="0.25">
      <c r="C7" t="s">
        <v>6</v>
      </c>
      <c r="D7" s="3" t="str">
        <f>D6</f>
        <v xml:space="preserve">: DINAS  KEPEMUDAAN,  OLAH  RAGA  DAN  PARIWISATA </v>
      </c>
      <c r="U7" s="5"/>
      <c r="Y7" s="4"/>
    </row>
    <row r="8" spans="1:38" x14ac:dyDescent="0.25">
      <c r="C8" t="s">
        <v>7</v>
      </c>
      <c r="D8" s="3" t="str">
        <f>D7</f>
        <v xml:space="preserve">: DINAS  KEPEMUDAAN,  OLAH  RAGA  DAN  PARIWISATA </v>
      </c>
      <c r="G8" s="6"/>
      <c r="U8" s="6"/>
      <c r="Y8" s="6"/>
      <c r="AA8" s="6"/>
      <c r="AG8" s="6"/>
    </row>
    <row r="11" spans="1:38" ht="15" customHeight="1" x14ac:dyDescent="0.25">
      <c r="A11" s="91" t="s">
        <v>8</v>
      </c>
      <c r="B11" s="105" t="s">
        <v>9</v>
      </c>
      <c r="C11" s="106"/>
      <c r="D11" s="150" t="s">
        <v>195</v>
      </c>
      <c r="E11" s="151"/>
      <c r="F11" s="150" t="s">
        <v>155</v>
      </c>
      <c r="G11" s="156"/>
      <c r="H11" s="156"/>
      <c r="I11" s="156"/>
      <c r="J11" s="156"/>
      <c r="K11" s="151"/>
      <c r="L11" s="150" t="s">
        <v>156</v>
      </c>
      <c r="M11" s="156"/>
      <c r="N11" s="156"/>
      <c r="O11" s="156"/>
      <c r="P11" s="156"/>
      <c r="Q11" s="151"/>
      <c r="R11" s="158" t="s">
        <v>13</v>
      </c>
      <c r="S11" s="159"/>
    </row>
    <row r="12" spans="1:38" x14ac:dyDescent="0.25">
      <c r="A12" s="91"/>
      <c r="B12" s="107"/>
      <c r="C12" s="108"/>
      <c r="D12" s="152"/>
      <c r="E12" s="153"/>
      <c r="F12" s="152"/>
      <c r="G12" s="157"/>
      <c r="H12" s="157"/>
      <c r="I12" s="157"/>
      <c r="J12" s="157"/>
      <c r="K12" s="153"/>
      <c r="L12" s="152"/>
      <c r="M12" s="157"/>
      <c r="N12" s="157"/>
      <c r="O12" s="157"/>
      <c r="P12" s="157"/>
      <c r="Q12" s="153"/>
      <c r="R12" s="160"/>
      <c r="S12" s="161"/>
    </row>
    <row r="13" spans="1:38" x14ac:dyDescent="0.25">
      <c r="A13" s="91"/>
      <c r="B13" s="107"/>
      <c r="C13" s="108"/>
      <c r="D13" s="154"/>
      <c r="E13" s="155"/>
      <c r="F13" s="164" t="s">
        <v>196</v>
      </c>
      <c r="G13" s="164"/>
      <c r="H13" s="134" t="s">
        <v>23</v>
      </c>
      <c r="I13" s="135"/>
      <c r="J13" s="136" t="s">
        <v>24</v>
      </c>
      <c r="K13" s="136"/>
      <c r="L13" s="164" t="s">
        <v>159</v>
      </c>
      <c r="M13" s="164"/>
      <c r="N13" s="134" t="s">
        <v>23</v>
      </c>
      <c r="O13" s="135"/>
      <c r="P13" s="136" t="s">
        <v>130</v>
      </c>
      <c r="Q13" s="136"/>
      <c r="R13" s="162"/>
      <c r="S13" s="163"/>
    </row>
    <row r="14" spans="1:38" x14ac:dyDescent="0.25">
      <c r="A14" s="91"/>
      <c r="B14" s="109"/>
      <c r="C14" s="110"/>
      <c r="D14" s="7" t="s">
        <v>133</v>
      </c>
      <c r="E14" s="7" t="s">
        <v>134</v>
      </c>
      <c r="F14" s="7" t="s">
        <v>133</v>
      </c>
      <c r="G14" s="7" t="s">
        <v>134</v>
      </c>
      <c r="H14" s="7" t="s">
        <v>133</v>
      </c>
      <c r="I14" s="7" t="s">
        <v>134</v>
      </c>
      <c r="J14" s="50" t="s">
        <v>133</v>
      </c>
      <c r="K14" s="50" t="s">
        <v>134</v>
      </c>
      <c r="L14" s="7" t="s">
        <v>133</v>
      </c>
      <c r="M14" s="7" t="s">
        <v>134</v>
      </c>
      <c r="N14" s="7" t="s">
        <v>133</v>
      </c>
      <c r="O14" s="7" t="s">
        <v>134</v>
      </c>
      <c r="P14" s="50" t="s">
        <v>133</v>
      </c>
      <c r="Q14" s="50" t="s">
        <v>134</v>
      </c>
      <c r="R14" s="50" t="s">
        <v>133</v>
      </c>
      <c r="S14" s="50" t="s">
        <v>134</v>
      </c>
    </row>
    <row r="15" spans="1:38" s="51" customFormat="1" x14ac:dyDescent="0.25">
      <c r="A15" s="7">
        <v>1</v>
      </c>
      <c r="B15" s="89">
        <v>2</v>
      </c>
      <c r="C15" s="90"/>
      <c r="D15" s="7">
        <v>3</v>
      </c>
      <c r="E15" s="7">
        <v>4</v>
      </c>
      <c r="F15" s="7">
        <v>5</v>
      </c>
      <c r="G15" s="7">
        <v>6</v>
      </c>
      <c r="H15" s="7">
        <v>9</v>
      </c>
      <c r="I15" s="7">
        <v>10</v>
      </c>
      <c r="J15" s="7">
        <v>11</v>
      </c>
      <c r="K15" s="7">
        <v>12</v>
      </c>
      <c r="L15" s="7">
        <v>5</v>
      </c>
      <c r="M15" s="7">
        <v>6</v>
      </c>
      <c r="N15" s="7">
        <v>9</v>
      </c>
      <c r="O15" s="7">
        <v>10</v>
      </c>
      <c r="P15" s="7">
        <v>27</v>
      </c>
      <c r="Q15" s="7">
        <v>28</v>
      </c>
      <c r="R15" s="7">
        <v>29</v>
      </c>
      <c r="S15" s="7">
        <v>30</v>
      </c>
    </row>
    <row r="16" spans="1:38" s="51" customFormat="1" x14ac:dyDescent="0.25">
      <c r="A16" s="52">
        <v>1</v>
      </c>
      <c r="B16" s="53" t="s">
        <v>197</v>
      </c>
      <c r="C16" s="54" t="s">
        <v>198</v>
      </c>
      <c r="D16" s="11">
        <v>1</v>
      </c>
      <c r="E16" s="11">
        <v>1395000000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1</v>
      </c>
      <c r="S16" s="11">
        <v>1395000000</v>
      </c>
      <c r="V16" s="56"/>
      <c r="W16" s="56"/>
    </row>
    <row r="17" spans="1:23" s="51" customFormat="1" x14ac:dyDescent="0.25">
      <c r="A17" s="52">
        <v>2</v>
      </c>
      <c r="B17" s="53" t="s">
        <v>199</v>
      </c>
      <c r="C17" s="54" t="s">
        <v>200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V17" s="56"/>
      <c r="W17" s="56"/>
    </row>
    <row r="18" spans="1:23" s="51" customFormat="1" x14ac:dyDescent="0.25">
      <c r="A18" s="52">
        <v>3</v>
      </c>
      <c r="B18" s="53" t="s">
        <v>201</v>
      </c>
      <c r="C18" s="54" t="s">
        <v>202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V18" s="56"/>
      <c r="W18" s="56"/>
    </row>
    <row r="19" spans="1:23" s="51" customFormat="1" x14ac:dyDescent="0.25">
      <c r="A19" s="52">
        <v>4</v>
      </c>
      <c r="B19" s="53" t="s">
        <v>203</v>
      </c>
      <c r="C19" s="54" t="s">
        <v>204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V19" s="56"/>
      <c r="W19" s="56"/>
    </row>
    <row r="20" spans="1:23" s="51" customFormat="1" x14ac:dyDescent="0.25">
      <c r="A20" s="52">
        <v>5</v>
      </c>
      <c r="B20" s="53" t="s">
        <v>205</v>
      </c>
      <c r="C20" s="54" t="s">
        <v>206</v>
      </c>
      <c r="D20" s="11">
        <v>4</v>
      </c>
      <c r="E20" s="11">
        <v>2944850000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4</v>
      </c>
      <c r="S20" s="11">
        <v>2944850000</v>
      </c>
      <c r="V20" s="56"/>
      <c r="W20" s="56"/>
    </row>
    <row r="21" spans="1:23" s="51" customFormat="1" x14ac:dyDescent="0.25">
      <c r="A21" s="52">
        <v>6</v>
      </c>
      <c r="B21" s="53" t="s">
        <v>207</v>
      </c>
      <c r="C21" s="54" t="s">
        <v>208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V21" s="56"/>
      <c r="W21" s="56"/>
    </row>
    <row r="22" spans="1:23" s="51" customFormat="1" x14ac:dyDescent="0.25">
      <c r="A22" s="52">
        <v>7</v>
      </c>
      <c r="B22" s="53" t="s">
        <v>209</v>
      </c>
      <c r="C22" s="54" t="s">
        <v>210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V22" s="56"/>
      <c r="W22" s="56"/>
    </row>
    <row r="23" spans="1:23" s="51" customFormat="1" x14ac:dyDescent="0.25">
      <c r="A23" s="52">
        <v>8</v>
      </c>
      <c r="B23" s="53" t="s">
        <v>211</v>
      </c>
      <c r="C23" s="54" t="s">
        <v>212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V23" s="56"/>
      <c r="W23" s="56"/>
    </row>
    <row r="24" spans="1:23" s="51" customFormat="1" x14ac:dyDescent="0.25">
      <c r="A24" s="52">
        <v>9</v>
      </c>
      <c r="B24" s="53" t="s">
        <v>213</v>
      </c>
      <c r="C24" s="54" t="s">
        <v>214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V24" s="56"/>
      <c r="W24" s="56"/>
    </row>
    <row r="25" spans="1:23" s="51" customFormat="1" x14ac:dyDescent="0.25">
      <c r="A25" s="52">
        <v>10</v>
      </c>
      <c r="B25" s="53" t="s">
        <v>215</v>
      </c>
      <c r="C25" s="54" t="s">
        <v>216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V25" s="56"/>
      <c r="W25" s="56"/>
    </row>
    <row r="26" spans="1:23" s="51" customFormat="1" x14ac:dyDescent="0.25">
      <c r="A26" s="52">
        <v>11</v>
      </c>
      <c r="B26" s="53" t="s">
        <v>217</v>
      </c>
      <c r="C26" s="54" t="s">
        <v>218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V26" s="56"/>
      <c r="W26" s="56"/>
    </row>
    <row r="27" spans="1:23" s="51" customFormat="1" x14ac:dyDescent="0.25">
      <c r="A27" s="52">
        <v>12</v>
      </c>
      <c r="B27" s="53" t="s">
        <v>219</v>
      </c>
      <c r="C27" s="54" t="s">
        <v>220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V27" s="56"/>
      <c r="W27" s="56"/>
    </row>
    <row r="28" spans="1:23" s="51" customFormat="1" x14ac:dyDescent="0.25">
      <c r="A28" s="52">
        <v>13</v>
      </c>
      <c r="B28" s="53" t="s">
        <v>221</v>
      </c>
      <c r="C28" s="54" t="s">
        <v>222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V28" s="56"/>
      <c r="W28" s="56"/>
    </row>
    <row r="29" spans="1:23" s="51" customFormat="1" x14ac:dyDescent="0.25">
      <c r="A29" s="52">
        <v>14</v>
      </c>
      <c r="B29" s="53" t="s">
        <v>223</v>
      </c>
      <c r="C29" s="54" t="s">
        <v>224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V29" s="56"/>
      <c r="W29" s="56"/>
    </row>
    <row r="30" spans="1:23" s="51" customFormat="1" x14ac:dyDescent="0.25">
      <c r="A30" s="52">
        <v>15</v>
      </c>
      <c r="B30" s="53" t="s">
        <v>225</v>
      </c>
      <c r="C30" s="54" t="s">
        <v>226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V30" s="56"/>
      <c r="W30" s="56"/>
    </row>
    <row r="31" spans="1:23" s="51" customFormat="1" x14ac:dyDescent="0.25">
      <c r="A31" s="52">
        <v>16</v>
      </c>
      <c r="B31" s="53" t="s">
        <v>227</v>
      </c>
      <c r="C31" s="54" t="s">
        <v>228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V31" s="56"/>
      <c r="W31" s="56"/>
    </row>
    <row r="32" spans="1:23" s="51" customFormat="1" x14ac:dyDescent="0.25">
      <c r="A32" s="52">
        <v>17</v>
      </c>
      <c r="B32" s="53" t="s">
        <v>229</v>
      </c>
      <c r="C32" s="54" t="s">
        <v>230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V32" s="56"/>
      <c r="W32" s="56"/>
    </row>
    <row r="33" spans="1:23" s="51" customFormat="1" x14ac:dyDescent="0.25">
      <c r="A33" s="52">
        <v>18</v>
      </c>
      <c r="B33" s="53" t="s">
        <v>231</v>
      </c>
      <c r="C33" s="54" t="s">
        <v>232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V33" s="56"/>
      <c r="W33" s="56"/>
    </row>
    <row r="34" spans="1:23" s="51" customFormat="1" x14ac:dyDescent="0.25">
      <c r="A34" s="52">
        <v>19</v>
      </c>
      <c r="B34" s="53" t="s">
        <v>233</v>
      </c>
      <c r="C34" s="54" t="s">
        <v>234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V34" s="56"/>
      <c r="W34" s="56"/>
    </row>
    <row r="35" spans="1:23" s="51" customFormat="1" x14ac:dyDescent="0.25">
      <c r="A35" s="52">
        <v>20</v>
      </c>
      <c r="B35" s="53" t="s">
        <v>235</v>
      </c>
      <c r="C35" s="54" t="s">
        <v>236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V35" s="56"/>
      <c r="W35" s="56"/>
    </row>
    <row r="36" spans="1:23" s="51" customFormat="1" x14ac:dyDescent="0.25">
      <c r="A36" s="52">
        <v>21</v>
      </c>
      <c r="B36" s="53" t="s">
        <v>237</v>
      </c>
      <c r="C36" s="54" t="s">
        <v>238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V36" s="56"/>
      <c r="W36" s="56"/>
    </row>
    <row r="37" spans="1:23" s="51" customFormat="1" x14ac:dyDescent="0.25">
      <c r="A37" s="52">
        <v>22</v>
      </c>
      <c r="B37" s="53" t="s">
        <v>239</v>
      </c>
      <c r="C37" s="54" t="s">
        <v>240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V37" s="56"/>
      <c r="W37" s="56"/>
    </row>
    <row r="38" spans="1:23" s="51" customFormat="1" x14ac:dyDescent="0.25">
      <c r="A38" s="52">
        <v>23</v>
      </c>
      <c r="B38" s="53" t="s">
        <v>241</v>
      </c>
      <c r="C38" s="54" t="s">
        <v>242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V38" s="56"/>
      <c r="W38" s="56"/>
    </row>
    <row r="39" spans="1:23" s="51" customFormat="1" x14ac:dyDescent="0.25">
      <c r="A39" s="52">
        <v>24</v>
      </c>
      <c r="B39" s="53" t="s">
        <v>243</v>
      </c>
      <c r="C39" s="54" t="s">
        <v>244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V39" s="56"/>
      <c r="W39" s="56"/>
    </row>
    <row r="40" spans="1:23" s="51" customFormat="1" x14ac:dyDescent="0.25">
      <c r="A40" s="52"/>
      <c r="B40" s="57"/>
      <c r="C40" s="58"/>
      <c r="D40" s="11"/>
      <c r="E40" s="11"/>
      <c r="F40" s="11"/>
      <c r="G40" s="11"/>
      <c r="H40" s="11"/>
      <c r="I40" s="59"/>
      <c r="J40" s="59"/>
      <c r="K40" s="59"/>
      <c r="L40" s="11"/>
      <c r="M40" s="11"/>
      <c r="N40" s="11"/>
      <c r="O40" s="59"/>
      <c r="P40" s="59"/>
      <c r="Q40" s="59"/>
      <c r="R40" s="59"/>
      <c r="S40" s="38"/>
    </row>
    <row r="41" spans="1:23" s="51" customFormat="1" ht="6.75" customHeight="1" x14ac:dyDescent="0.25">
      <c r="A41" s="52"/>
      <c r="B41" s="57"/>
      <c r="C41" s="58"/>
      <c r="D41" s="11"/>
      <c r="E41" s="11"/>
      <c r="F41" s="11"/>
      <c r="G41" s="11"/>
      <c r="H41" s="11"/>
      <c r="I41" s="59"/>
      <c r="J41" s="59"/>
      <c r="K41" s="59"/>
      <c r="L41" s="11"/>
      <c r="M41" s="11"/>
      <c r="N41" s="11"/>
      <c r="O41" s="59"/>
      <c r="P41" s="59"/>
      <c r="Q41" s="59"/>
      <c r="R41" s="60"/>
      <c r="S41" s="61"/>
    </row>
    <row r="42" spans="1:23" s="51" customFormat="1" x14ac:dyDescent="0.25">
      <c r="A42" s="62"/>
      <c r="B42" s="63" t="s">
        <v>153</v>
      </c>
      <c r="C42" s="64">
        <f>SUM(C16:C41)</f>
        <v>0</v>
      </c>
      <c r="D42" s="65">
        <f t="shared" ref="D42:S42" si="0">SUM(D16:D41)</f>
        <v>5</v>
      </c>
      <c r="E42" s="65">
        <f t="shared" si="0"/>
        <v>4339850000</v>
      </c>
      <c r="F42" s="65">
        <f t="shared" si="0"/>
        <v>0</v>
      </c>
      <c r="G42" s="65">
        <f t="shared" si="0"/>
        <v>0</v>
      </c>
      <c r="H42" s="65">
        <f t="shared" si="0"/>
        <v>0</v>
      </c>
      <c r="I42" s="65">
        <f t="shared" si="0"/>
        <v>0</v>
      </c>
      <c r="J42" s="65">
        <f t="shared" si="0"/>
        <v>0</v>
      </c>
      <c r="K42" s="65">
        <f t="shared" si="0"/>
        <v>0</v>
      </c>
      <c r="L42" s="65">
        <f t="shared" si="0"/>
        <v>0</v>
      </c>
      <c r="M42" s="65">
        <f t="shared" si="0"/>
        <v>0</v>
      </c>
      <c r="N42" s="65">
        <f t="shared" si="0"/>
        <v>0</v>
      </c>
      <c r="O42" s="65">
        <f t="shared" si="0"/>
        <v>0</v>
      </c>
      <c r="P42" s="65">
        <f t="shared" si="0"/>
        <v>0</v>
      </c>
      <c r="Q42" s="65">
        <f t="shared" si="0"/>
        <v>0</v>
      </c>
      <c r="R42" s="65">
        <f t="shared" si="0"/>
        <v>5</v>
      </c>
      <c r="S42" s="65">
        <f t="shared" si="0"/>
        <v>4339850000</v>
      </c>
    </row>
    <row r="49" spans="3:3" x14ac:dyDescent="0.25">
      <c r="C49" s="175" t="s">
        <v>507</v>
      </c>
    </row>
    <row r="50" spans="3:3" x14ac:dyDescent="0.25">
      <c r="C50" s="176" t="s">
        <v>508</v>
      </c>
    </row>
    <row r="51" spans="3:3" x14ac:dyDescent="0.25">
      <c r="C51" s="176" t="s">
        <v>509</v>
      </c>
    </row>
    <row r="52" spans="3:3" x14ac:dyDescent="0.25">
      <c r="C52" s="175" t="s">
        <v>510</v>
      </c>
    </row>
    <row r="53" spans="3:3" x14ac:dyDescent="0.25">
      <c r="C53" s="177"/>
    </row>
    <row r="54" spans="3:3" x14ac:dyDescent="0.25">
      <c r="C54" s="177"/>
    </row>
    <row r="55" spans="3:3" x14ac:dyDescent="0.25">
      <c r="C55" s="177"/>
    </row>
    <row r="56" spans="3:3" x14ac:dyDescent="0.25">
      <c r="C56" s="177"/>
    </row>
    <row r="57" spans="3:3" x14ac:dyDescent="0.25">
      <c r="C57" s="178" t="s">
        <v>511</v>
      </c>
    </row>
    <row r="58" spans="3:3" x14ac:dyDescent="0.25">
      <c r="C58" s="175" t="s">
        <v>512</v>
      </c>
    </row>
    <row r="59" spans="3:3" x14ac:dyDescent="0.25">
      <c r="C59" s="175" t="s">
        <v>513</v>
      </c>
    </row>
    <row r="60" spans="3:3" x14ac:dyDescent="0.25">
      <c r="C60" s="177"/>
    </row>
  </sheetData>
  <mergeCells count="15">
    <mergeCell ref="B15:C15"/>
    <mergeCell ref="A3:S3"/>
    <mergeCell ref="A4:S4"/>
    <mergeCell ref="A11:A14"/>
    <mergeCell ref="B11:C14"/>
    <mergeCell ref="D11:E13"/>
    <mergeCell ref="F11:K12"/>
    <mergeCell ref="L11:Q12"/>
    <mergeCell ref="R11:S13"/>
    <mergeCell ref="F13:G13"/>
    <mergeCell ref="H13:I13"/>
    <mergeCell ref="J13:K13"/>
    <mergeCell ref="L13:M13"/>
    <mergeCell ref="N13:O13"/>
    <mergeCell ref="P13:Q13"/>
  </mergeCells>
  <pageMargins left="0" right="0" top="0.35433070866141736" bottom="0.19685039370078741" header="0.31496062992125984" footer="0.31496062992125984"/>
  <pageSetup paperSize="5" scale="40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5122" r:id="rId4">
          <objectPr defaultSize="0" autoPict="0" r:id="rId5">
            <anchor moveWithCells="1">
              <from>
                <xdr:col>0</xdr:col>
                <xdr:colOff>200025</xdr:colOff>
                <xdr:row>4</xdr:row>
                <xdr:rowOff>28575</xdr:rowOff>
              </from>
              <to>
                <xdr:col>1</xdr:col>
                <xdr:colOff>447675</xdr:colOff>
                <xdr:row>7</xdr:row>
                <xdr:rowOff>142875</xdr:rowOff>
              </to>
            </anchor>
          </objectPr>
        </oleObject>
      </mc:Choice>
      <mc:Fallback>
        <oleObject progId="StaticMetafile" shapeId="5122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L71"/>
  <sheetViews>
    <sheetView zoomScale="60" zoomScaleNormal="60" workbookViewId="0">
      <selection activeCell="C60" sqref="C60:C71"/>
    </sheetView>
  </sheetViews>
  <sheetFormatPr defaultRowHeight="15" x14ac:dyDescent="0.25"/>
  <cols>
    <col min="1" max="1" width="6.5703125" customWidth="1"/>
    <col min="2" max="2" width="16.5703125" customWidth="1"/>
    <col min="3" max="3" width="55.28515625" customWidth="1"/>
    <col min="4" max="4" width="9.7109375" customWidth="1"/>
    <col min="5" max="5" width="23.42578125" bestFit="1" customWidth="1"/>
    <col min="6" max="6" width="8.7109375" customWidth="1"/>
    <col min="7" max="7" width="18.5703125" bestFit="1" customWidth="1"/>
    <col min="8" max="8" width="8.5703125" customWidth="1"/>
    <col min="9" max="9" width="21" bestFit="1" customWidth="1"/>
    <col min="10" max="10" width="8.42578125" customWidth="1"/>
    <col min="11" max="11" width="18.42578125" customWidth="1"/>
    <col min="12" max="12" width="7.5703125" customWidth="1"/>
    <col min="13" max="13" width="18.140625" customWidth="1"/>
    <col min="14" max="14" width="7.5703125" customWidth="1"/>
    <col min="15" max="15" width="18.7109375" customWidth="1"/>
    <col min="16" max="16" width="7.5703125" customWidth="1"/>
    <col min="17" max="17" width="17.42578125" customWidth="1"/>
    <col min="18" max="18" width="7.5703125" customWidth="1"/>
    <col min="19" max="19" width="18.7109375" customWidth="1"/>
    <col min="20" max="20" width="9.28515625" customWidth="1"/>
    <col min="21" max="21" width="22.140625" bestFit="1" customWidth="1"/>
    <col min="22" max="22" width="7.7109375" customWidth="1"/>
    <col min="23" max="23" width="15.7109375" customWidth="1"/>
    <col min="24" max="24" width="7.5703125" customWidth="1"/>
    <col min="25" max="25" width="18.85546875" bestFit="1" customWidth="1"/>
    <col min="26" max="26" width="7.5703125" customWidth="1"/>
    <col min="27" max="27" width="19.85546875" customWidth="1"/>
    <col min="28" max="28" width="7.7109375" customWidth="1"/>
    <col min="29" max="29" width="15.85546875" customWidth="1"/>
    <col min="30" max="30" width="7.5703125" customWidth="1"/>
    <col min="31" max="31" width="15.5703125" customWidth="1"/>
    <col min="32" max="32" width="9.42578125" customWidth="1"/>
    <col min="33" max="33" width="24.140625" customWidth="1"/>
    <col min="34" max="34" width="10.5703125" customWidth="1"/>
    <col min="35" max="35" width="21.7109375" bestFit="1" customWidth="1"/>
    <col min="36" max="36" width="9" customWidth="1"/>
    <col min="37" max="37" width="20.5703125" customWidth="1"/>
    <col min="38" max="38" width="10.42578125" customWidth="1"/>
    <col min="39" max="39" width="25.85546875" customWidth="1"/>
    <col min="40" max="40" width="10.42578125" customWidth="1"/>
    <col min="41" max="41" width="24.42578125" bestFit="1" customWidth="1"/>
    <col min="42" max="42" width="11.28515625" customWidth="1"/>
    <col min="43" max="43" width="22.7109375" customWidth="1"/>
    <col min="44" max="44" width="9.42578125" customWidth="1"/>
    <col min="45" max="45" width="26.5703125" customWidth="1"/>
    <col min="46" max="46" width="8.28515625" bestFit="1" customWidth="1"/>
    <col min="47" max="47" width="28.140625" customWidth="1"/>
  </cols>
  <sheetData>
    <row r="3" spans="1:38" ht="15.75" customHeight="1" x14ac:dyDescent="0.25">
      <c r="A3" s="117" t="s">
        <v>245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49"/>
      <c r="AI3" s="49"/>
      <c r="AJ3" s="1"/>
      <c r="AK3" s="1"/>
      <c r="AL3" s="1"/>
    </row>
    <row r="4" spans="1:38" ht="15.75" x14ac:dyDescent="0.25">
      <c r="A4" s="118" t="s">
        <v>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2"/>
      <c r="AI4" s="2"/>
      <c r="AJ4" s="2"/>
      <c r="AK4" s="2"/>
      <c r="AL4" s="2"/>
    </row>
    <row r="5" spans="1:38" x14ac:dyDescent="0.25">
      <c r="C5" t="s">
        <v>2</v>
      </c>
      <c r="D5" s="3" t="s">
        <v>3</v>
      </c>
    </row>
    <row r="6" spans="1:38" x14ac:dyDescent="0.25">
      <c r="C6" t="s">
        <v>4</v>
      </c>
      <c r="D6" s="3" t="s">
        <v>5</v>
      </c>
      <c r="U6" s="4"/>
    </row>
    <row r="7" spans="1:38" x14ac:dyDescent="0.25">
      <c r="C7" t="s">
        <v>6</v>
      </c>
      <c r="D7" s="3" t="str">
        <f>D6</f>
        <v xml:space="preserve">: DINAS  KEPEMUDAAN,  OLAH  RAGA  DAN  PARIWISATA </v>
      </c>
      <c r="U7" s="5"/>
      <c r="Y7" s="4"/>
    </row>
    <row r="8" spans="1:38" x14ac:dyDescent="0.25">
      <c r="C8" t="s">
        <v>7</v>
      </c>
      <c r="D8" s="3" t="str">
        <f>D7</f>
        <v xml:space="preserve">: DINAS  KEPEMUDAAN,  OLAH  RAGA  DAN  PARIWISATA </v>
      </c>
      <c r="G8" s="6"/>
      <c r="U8" s="6"/>
      <c r="Y8" s="6"/>
      <c r="AA8" s="6"/>
      <c r="AG8" s="6"/>
    </row>
    <row r="9" spans="1:38" s="68" customFormat="1" x14ac:dyDescent="0.25">
      <c r="A9"/>
    </row>
    <row r="10" spans="1:38" s="68" customFormat="1" x14ac:dyDescent="0.25"/>
    <row r="11" spans="1:38" s="68" customFormat="1" ht="18.75" customHeight="1" x14ac:dyDescent="0.25">
      <c r="A11" s="137" t="s">
        <v>8</v>
      </c>
      <c r="B11" s="125" t="s">
        <v>9</v>
      </c>
      <c r="C11" s="126"/>
      <c r="D11" s="140" t="s">
        <v>195</v>
      </c>
      <c r="E11" s="141"/>
      <c r="F11" s="119" t="s">
        <v>11</v>
      </c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20"/>
      <c r="T11" s="147" t="s">
        <v>12</v>
      </c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9"/>
      <c r="AF11" s="125" t="s">
        <v>13</v>
      </c>
      <c r="AG11" s="126"/>
    </row>
    <row r="12" spans="1:38" s="68" customFormat="1" ht="14.25" customHeight="1" x14ac:dyDescent="0.25">
      <c r="A12" s="138"/>
      <c r="B12" s="127"/>
      <c r="C12" s="128"/>
      <c r="D12" s="142"/>
      <c r="E12" s="143"/>
      <c r="F12" s="129" t="s">
        <v>246</v>
      </c>
      <c r="G12" s="130"/>
      <c r="H12" s="119" t="s">
        <v>19</v>
      </c>
      <c r="I12" s="120"/>
      <c r="J12" s="119" t="s">
        <v>20</v>
      </c>
      <c r="K12" s="120"/>
      <c r="L12" s="116" t="s">
        <v>22</v>
      </c>
      <c r="M12" s="116"/>
      <c r="N12" s="116"/>
      <c r="O12" s="116"/>
      <c r="P12" s="119" t="s">
        <v>23</v>
      </c>
      <c r="Q12" s="120"/>
      <c r="R12" s="119" t="s">
        <v>24</v>
      </c>
      <c r="S12" s="120"/>
      <c r="T12" s="119" t="s">
        <v>26</v>
      </c>
      <c r="U12" s="120"/>
      <c r="V12" s="116" t="s">
        <v>22</v>
      </c>
      <c r="W12" s="116"/>
      <c r="X12" s="116"/>
      <c r="Y12" s="116"/>
      <c r="Z12" s="131" t="s">
        <v>129</v>
      </c>
      <c r="AA12" s="126"/>
      <c r="AB12" s="119" t="s">
        <v>23</v>
      </c>
      <c r="AC12" s="120"/>
      <c r="AD12" s="119" t="s">
        <v>130</v>
      </c>
      <c r="AE12" s="120"/>
      <c r="AF12" s="127"/>
      <c r="AG12" s="128"/>
    </row>
    <row r="13" spans="1:38" s="68" customFormat="1" ht="14.25" customHeight="1" x14ac:dyDescent="0.25">
      <c r="A13" s="138"/>
      <c r="B13" s="127"/>
      <c r="C13" s="128"/>
      <c r="D13" s="142"/>
      <c r="E13" s="143"/>
      <c r="F13" s="130"/>
      <c r="G13" s="130"/>
      <c r="H13" s="121"/>
      <c r="I13" s="122"/>
      <c r="J13" s="121"/>
      <c r="K13" s="122"/>
      <c r="L13" s="119" t="s">
        <v>247</v>
      </c>
      <c r="M13" s="120"/>
      <c r="N13" s="119" t="s">
        <v>33</v>
      </c>
      <c r="O13" s="120"/>
      <c r="P13" s="121"/>
      <c r="Q13" s="122"/>
      <c r="R13" s="121"/>
      <c r="S13" s="122"/>
      <c r="T13" s="121"/>
      <c r="U13" s="122"/>
      <c r="V13" s="119" t="s">
        <v>248</v>
      </c>
      <c r="W13" s="120"/>
      <c r="X13" s="119" t="s">
        <v>35</v>
      </c>
      <c r="Y13" s="120"/>
      <c r="Z13" s="127"/>
      <c r="AA13" s="128"/>
      <c r="AB13" s="121"/>
      <c r="AC13" s="122"/>
      <c r="AD13" s="121"/>
      <c r="AE13" s="122"/>
      <c r="AF13" s="127"/>
      <c r="AG13" s="128"/>
    </row>
    <row r="14" spans="1:38" s="68" customFormat="1" x14ac:dyDescent="0.25">
      <c r="A14" s="138"/>
      <c r="B14" s="127"/>
      <c r="C14" s="128"/>
      <c r="D14" s="144"/>
      <c r="E14" s="145"/>
      <c r="F14" s="130"/>
      <c r="G14" s="130"/>
      <c r="H14" s="123"/>
      <c r="I14" s="124"/>
      <c r="J14" s="123"/>
      <c r="K14" s="124"/>
      <c r="L14" s="123"/>
      <c r="M14" s="124"/>
      <c r="N14" s="123"/>
      <c r="O14" s="124"/>
      <c r="P14" s="123"/>
      <c r="Q14" s="124"/>
      <c r="R14" s="121"/>
      <c r="S14" s="122"/>
      <c r="T14" s="123"/>
      <c r="U14" s="124"/>
      <c r="V14" s="123"/>
      <c r="W14" s="124"/>
      <c r="X14" s="123"/>
      <c r="Y14" s="124"/>
      <c r="Z14" s="132"/>
      <c r="AA14" s="133"/>
      <c r="AB14" s="123"/>
      <c r="AC14" s="124"/>
      <c r="AD14" s="123"/>
      <c r="AE14" s="124"/>
      <c r="AF14" s="127"/>
      <c r="AG14" s="128"/>
    </row>
    <row r="15" spans="1:38" s="68" customFormat="1" x14ac:dyDescent="0.25">
      <c r="A15" s="139"/>
      <c r="B15" s="132"/>
      <c r="C15" s="133"/>
      <c r="D15" s="7" t="s">
        <v>133</v>
      </c>
      <c r="E15" s="7" t="s">
        <v>134</v>
      </c>
      <c r="F15" s="7" t="s">
        <v>133</v>
      </c>
      <c r="G15" s="7" t="s">
        <v>134</v>
      </c>
      <c r="H15" s="7" t="s">
        <v>133</v>
      </c>
      <c r="I15" s="7" t="s">
        <v>134</v>
      </c>
      <c r="J15" s="7" t="s">
        <v>133</v>
      </c>
      <c r="K15" s="7" t="s">
        <v>134</v>
      </c>
      <c r="L15" s="7" t="s">
        <v>133</v>
      </c>
      <c r="M15" s="7" t="s">
        <v>134</v>
      </c>
      <c r="N15" s="7" t="s">
        <v>133</v>
      </c>
      <c r="O15" s="7" t="s">
        <v>134</v>
      </c>
      <c r="P15" s="7" t="s">
        <v>133</v>
      </c>
      <c r="Q15" s="7" t="s">
        <v>134</v>
      </c>
      <c r="R15" s="7" t="s">
        <v>133</v>
      </c>
      <c r="S15" s="7" t="s">
        <v>134</v>
      </c>
      <c r="T15" s="7" t="s">
        <v>133</v>
      </c>
      <c r="U15" s="7" t="s">
        <v>134</v>
      </c>
      <c r="V15" s="7" t="s">
        <v>133</v>
      </c>
      <c r="W15" s="7" t="s">
        <v>134</v>
      </c>
      <c r="X15" s="7" t="s">
        <v>133</v>
      </c>
      <c r="Y15" s="7" t="s">
        <v>134</v>
      </c>
      <c r="Z15" s="7" t="s">
        <v>133</v>
      </c>
      <c r="AA15" s="7" t="s">
        <v>134</v>
      </c>
      <c r="AB15" s="7" t="s">
        <v>133</v>
      </c>
      <c r="AC15" s="7" t="s">
        <v>134</v>
      </c>
      <c r="AD15" s="7" t="s">
        <v>133</v>
      </c>
      <c r="AE15" s="7" t="s">
        <v>134</v>
      </c>
      <c r="AF15" s="7" t="s">
        <v>133</v>
      </c>
      <c r="AG15" s="7" t="s">
        <v>134</v>
      </c>
    </row>
    <row r="16" spans="1:38" s="68" customFormat="1" x14ac:dyDescent="0.25">
      <c r="A16" s="69">
        <v>1</v>
      </c>
      <c r="B16" s="114">
        <v>2</v>
      </c>
      <c r="C16" s="115"/>
      <c r="D16" s="116">
        <v>3</v>
      </c>
      <c r="E16" s="116"/>
      <c r="F16" s="114">
        <v>4</v>
      </c>
      <c r="G16" s="115"/>
      <c r="H16" s="116">
        <v>5</v>
      </c>
      <c r="I16" s="116"/>
      <c r="J16" s="114">
        <v>6</v>
      </c>
      <c r="K16" s="115"/>
      <c r="L16" s="116">
        <v>7</v>
      </c>
      <c r="M16" s="116"/>
      <c r="N16" s="114">
        <v>8</v>
      </c>
      <c r="O16" s="115"/>
      <c r="P16" s="116">
        <v>9</v>
      </c>
      <c r="Q16" s="116"/>
      <c r="R16" s="114">
        <v>10</v>
      </c>
      <c r="S16" s="115"/>
      <c r="T16" s="116">
        <v>11</v>
      </c>
      <c r="U16" s="116"/>
      <c r="V16" s="114">
        <v>12</v>
      </c>
      <c r="W16" s="115"/>
      <c r="X16" s="116">
        <v>13</v>
      </c>
      <c r="Y16" s="116"/>
      <c r="Z16" s="114">
        <v>14</v>
      </c>
      <c r="AA16" s="115"/>
      <c r="AB16" s="116">
        <v>15</v>
      </c>
      <c r="AC16" s="116"/>
      <c r="AD16" s="114">
        <v>16</v>
      </c>
      <c r="AE16" s="115"/>
      <c r="AF16" s="116">
        <v>17</v>
      </c>
      <c r="AG16" s="116"/>
    </row>
    <row r="17" spans="1:37" s="68" customFormat="1" ht="13.9" customHeight="1" x14ac:dyDescent="0.25">
      <c r="A17" s="70" t="s">
        <v>249</v>
      </c>
      <c r="B17" t="s">
        <v>57</v>
      </c>
      <c r="C17" t="s">
        <v>58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J17" s="71"/>
      <c r="AK17" s="71"/>
    </row>
    <row r="18" spans="1:37" s="68" customFormat="1" ht="13.9" customHeight="1" x14ac:dyDescent="0.25">
      <c r="A18" s="70" t="s">
        <v>250</v>
      </c>
      <c r="B18" t="s">
        <v>59</v>
      </c>
      <c r="C18" t="s">
        <v>60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J18" s="71"/>
      <c r="AK18" s="71"/>
    </row>
    <row r="19" spans="1:37" s="68" customFormat="1" ht="13.9" customHeight="1" x14ac:dyDescent="0.25">
      <c r="A19" s="70" t="s">
        <v>251</v>
      </c>
      <c r="B19" t="s">
        <v>61</v>
      </c>
      <c r="C19" t="s">
        <v>62</v>
      </c>
      <c r="D19" s="11">
        <v>32</v>
      </c>
      <c r="E19" s="11">
        <v>4688476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32</v>
      </c>
      <c r="AG19" s="11">
        <v>4688476</v>
      </c>
      <c r="AJ19" s="71"/>
      <c r="AK19" s="71"/>
    </row>
    <row r="20" spans="1:37" s="68" customFormat="1" ht="13.9" customHeight="1" x14ac:dyDescent="0.25">
      <c r="A20" s="70" t="s">
        <v>252</v>
      </c>
      <c r="B20" t="s">
        <v>63</v>
      </c>
      <c r="C20" t="s">
        <v>64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J20" s="71"/>
      <c r="AK20" s="71"/>
    </row>
    <row r="21" spans="1:37" s="68" customFormat="1" ht="13.9" customHeight="1" x14ac:dyDescent="0.25">
      <c r="A21" s="70" t="s">
        <v>253</v>
      </c>
      <c r="B21" t="s">
        <v>65</v>
      </c>
      <c r="C21" t="s">
        <v>66</v>
      </c>
      <c r="D21" s="11">
        <v>7493</v>
      </c>
      <c r="E21" s="11">
        <v>766234318</v>
      </c>
      <c r="F21" s="11">
        <v>0</v>
      </c>
      <c r="G21" s="11">
        <v>0</v>
      </c>
      <c r="H21" s="11">
        <v>0</v>
      </c>
      <c r="I21" s="11">
        <v>0</v>
      </c>
      <c r="J21" s="11">
        <v>11</v>
      </c>
      <c r="K21" s="11">
        <v>1703334</v>
      </c>
      <c r="L21" s="11">
        <v>0</v>
      </c>
      <c r="M21" s="11">
        <v>0</v>
      </c>
      <c r="N21" s="11">
        <v>693</v>
      </c>
      <c r="O21" s="11">
        <v>61880000</v>
      </c>
      <c r="P21" s="11">
        <v>0</v>
      </c>
      <c r="Q21" s="11">
        <v>0</v>
      </c>
      <c r="R21" s="11">
        <v>704</v>
      </c>
      <c r="S21" s="11">
        <v>63583334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8197</v>
      </c>
      <c r="AG21" s="11">
        <v>829817652</v>
      </c>
      <c r="AJ21" s="71"/>
      <c r="AK21" s="71"/>
    </row>
    <row r="22" spans="1:37" s="68" customFormat="1" x14ac:dyDescent="0.25">
      <c r="A22" s="70" t="s">
        <v>254</v>
      </c>
      <c r="B22" t="s">
        <v>67</v>
      </c>
      <c r="C22" t="s">
        <v>68</v>
      </c>
      <c r="D22" s="11">
        <v>67</v>
      </c>
      <c r="E22" s="11">
        <v>11234616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67</v>
      </c>
      <c r="AG22" s="11">
        <v>11234616</v>
      </c>
      <c r="AJ22" s="71"/>
      <c r="AK22" s="71"/>
    </row>
    <row r="23" spans="1:37" s="68" customFormat="1" ht="13.9" customHeight="1" x14ac:dyDescent="0.25">
      <c r="A23" s="70" t="s">
        <v>255</v>
      </c>
      <c r="B23" t="s">
        <v>69</v>
      </c>
      <c r="C23" t="s">
        <v>70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J23" s="71"/>
      <c r="AK23" s="71"/>
    </row>
    <row r="24" spans="1:37" s="68" customFormat="1" ht="13.9" customHeight="1" x14ac:dyDescent="0.25">
      <c r="A24" s="70" t="s">
        <v>256</v>
      </c>
      <c r="B24" t="s">
        <v>71</v>
      </c>
      <c r="C24" t="s">
        <v>72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J24" s="71"/>
      <c r="AK24" s="71"/>
    </row>
    <row r="25" spans="1:37" s="68" customFormat="1" ht="13.9" customHeight="1" x14ac:dyDescent="0.25">
      <c r="A25" s="70" t="s">
        <v>257</v>
      </c>
      <c r="B25" t="s">
        <v>73</v>
      </c>
      <c r="C25" t="s">
        <v>74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J25" s="71"/>
      <c r="AK25" s="71"/>
    </row>
    <row r="26" spans="1:37" s="68" customFormat="1" ht="13.9" customHeight="1" x14ac:dyDescent="0.25">
      <c r="A26" s="70" t="s">
        <v>258</v>
      </c>
      <c r="B26" t="s">
        <v>75</v>
      </c>
      <c r="C26" t="s">
        <v>76</v>
      </c>
      <c r="D26" s="11">
        <v>13</v>
      </c>
      <c r="E26" s="11">
        <v>5200000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13</v>
      </c>
      <c r="AG26" s="11">
        <v>5200000</v>
      </c>
      <c r="AJ26" s="71"/>
      <c r="AK26" s="71"/>
    </row>
    <row r="27" spans="1:37" s="68" customFormat="1" ht="13.9" customHeight="1" x14ac:dyDescent="0.25">
      <c r="A27" s="70" t="s">
        <v>259</v>
      </c>
      <c r="B27" t="s">
        <v>77</v>
      </c>
      <c r="C27" t="s">
        <v>78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J27" s="71"/>
      <c r="AK27" s="71"/>
    </row>
    <row r="28" spans="1:37" s="68" customFormat="1" ht="13.9" customHeight="1" x14ac:dyDescent="0.25">
      <c r="A28" s="70" t="s">
        <v>260</v>
      </c>
      <c r="B28" t="s">
        <v>79</v>
      </c>
      <c r="C28" t="s">
        <v>80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J28" s="71"/>
      <c r="AK28" s="71"/>
    </row>
    <row r="29" spans="1:37" s="68" customFormat="1" ht="13.9" customHeight="1" x14ac:dyDescent="0.25">
      <c r="A29" s="70" t="s">
        <v>261</v>
      </c>
      <c r="B29" t="s">
        <v>81</v>
      </c>
      <c r="C29" t="s">
        <v>82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J29" s="71"/>
      <c r="AK29" s="71"/>
    </row>
    <row r="30" spans="1:37" s="68" customFormat="1" ht="13.9" customHeight="1" x14ac:dyDescent="0.25">
      <c r="A30" s="70" t="s">
        <v>262</v>
      </c>
      <c r="B30" t="s">
        <v>83</v>
      </c>
      <c r="C30" t="s">
        <v>84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J30" s="71"/>
      <c r="AK30" s="71"/>
    </row>
    <row r="31" spans="1:37" s="68" customFormat="1" ht="13.9" customHeight="1" x14ac:dyDescent="0.25">
      <c r="A31" s="70" t="s">
        <v>263</v>
      </c>
      <c r="B31" t="s">
        <v>85</v>
      </c>
      <c r="C31" t="s">
        <v>86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J31" s="71"/>
      <c r="AK31" s="71"/>
    </row>
    <row r="32" spans="1:37" s="68" customFormat="1" ht="13.9" customHeight="1" x14ac:dyDescent="0.25">
      <c r="A32" s="70" t="s">
        <v>264</v>
      </c>
      <c r="B32" t="s">
        <v>87</v>
      </c>
      <c r="C32" t="s">
        <v>88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J32" s="71"/>
      <c r="AK32" s="71"/>
    </row>
    <row r="33" spans="1:37" s="68" customFormat="1" ht="13.9" customHeight="1" x14ac:dyDescent="0.25">
      <c r="A33" s="70" t="s">
        <v>265</v>
      </c>
      <c r="B33" t="s">
        <v>89</v>
      </c>
      <c r="C33" t="s">
        <v>90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J33" s="71"/>
      <c r="AK33" s="71"/>
    </row>
    <row r="34" spans="1:37" s="68" customFormat="1" x14ac:dyDescent="0.25">
      <c r="A34" s="70" t="s">
        <v>266</v>
      </c>
      <c r="B34" t="s">
        <v>91</v>
      </c>
      <c r="C34" t="s">
        <v>92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J34" s="71"/>
      <c r="AK34" s="71"/>
    </row>
    <row r="35" spans="1:37" s="68" customFormat="1" x14ac:dyDescent="0.25">
      <c r="A35" s="70" t="s">
        <v>267</v>
      </c>
      <c r="B35" t="s">
        <v>93</v>
      </c>
      <c r="C35" t="s">
        <v>94</v>
      </c>
      <c r="D35" s="11">
        <v>279</v>
      </c>
      <c r="E35" s="11">
        <v>64707990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279</v>
      </c>
      <c r="AG35" s="11">
        <v>64707990</v>
      </c>
      <c r="AJ35" s="71"/>
      <c r="AK35" s="71"/>
    </row>
    <row r="36" spans="1:37" s="72" customFormat="1" ht="13.9" customHeight="1" x14ac:dyDescent="0.25">
      <c r="A36" s="70" t="s">
        <v>268</v>
      </c>
      <c r="B36" t="s">
        <v>95</v>
      </c>
      <c r="C36" t="s">
        <v>96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J36" s="71"/>
      <c r="AK36" s="71"/>
    </row>
    <row r="37" spans="1:37" s="72" customFormat="1" x14ac:dyDescent="0.25">
      <c r="A37" s="70" t="s">
        <v>269</v>
      </c>
      <c r="B37" t="s">
        <v>97</v>
      </c>
      <c r="C37" t="s">
        <v>98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J37" s="71"/>
      <c r="AK37" s="71"/>
    </row>
    <row r="38" spans="1:37" s="68" customFormat="1" x14ac:dyDescent="0.25">
      <c r="A38" s="70" t="s">
        <v>270</v>
      </c>
      <c r="B38" t="s">
        <v>99</v>
      </c>
      <c r="C38" t="s">
        <v>100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J38" s="71"/>
      <c r="AK38" s="71"/>
    </row>
    <row r="39" spans="1:37" s="68" customFormat="1" x14ac:dyDescent="0.25">
      <c r="A39" s="70" t="s">
        <v>271</v>
      </c>
      <c r="B39" t="s">
        <v>101</v>
      </c>
      <c r="C39" t="s">
        <v>102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J39" s="71"/>
      <c r="AK39" s="71"/>
    </row>
    <row r="40" spans="1:37" s="68" customFormat="1" x14ac:dyDescent="0.25">
      <c r="A40" s="70" t="s">
        <v>272</v>
      </c>
      <c r="B40" t="s">
        <v>103</v>
      </c>
      <c r="C40" t="s">
        <v>104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J40" s="71"/>
      <c r="AK40" s="71"/>
    </row>
    <row r="41" spans="1:37" s="68" customFormat="1" x14ac:dyDescent="0.25">
      <c r="A41" s="70" t="s">
        <v>273</v>
      </c>
      <c r="B41" t="s">
        <v>105</v>
      </c>
      <c r="C41" t="s">
        <v>106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J41" s="71"/>
      <c r="AK41" s="71"/>
    </row>
    <row r="42" spans="1:37" s="68" customFormat="1" x14ac:dyDescent="0.25">
      <c r="A42" s="70" t="s">
        <v>274</v>
      </c>
      <c r="B42" t="s">
        <v>107</v>
      </c>
      <c r="C42" t="s">
        <v>108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J42" s="71"/>
      <c r="AK42" s="71"/>
    </row>
    <row r="43" spans="1:37" s="68" customFormat="1" x14ac:dyDescent="0.25">
      <c r="A43" s="70" t="s">
        <v>275</v>
      </c>
      <c r="B43" t="s">
        <v>109</v>
      </c>
      <c r="C43" t="s">
        <v>110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J43" s="71"/>
      <c r="AK43" s="71"/>
    </row>
    <row r="44" spans="1:37" s="68" customFormat="1" x14ac:dyDescent="0.25">
      <c r="A44" s="70" t="s">
        <v>276</v>
      </c>
      <c r="B44" t="s">
        <v>111</v>
      </c>
      <c r="C44" t="s">
        <v>112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J44" s="71"/>
      <c r="AK44" s="71"/>
    </row>
    <row r="45" spans="1:37" s="68" customFormat="1" x14ac:dyDescent="0.25">
      <c r="A45" s="70" t="s">
        <v>277</v>
      </c>
      <c r="B45" t="s">
        <v>113</v>
      </c>
      <c r="C45" t="s">
        <v>114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J45" s="71"/>
      <c r="AK45" s="71"/>
    </row>
    <row r="46" spans="1:37" s="68" customFormat="1" x14ac:dyDescent="0.25">
      <c r="A46" s="70" t="s">
        <v>278</v>
      </c>
      <c r="B46" t="s">
        <v>115</v>
      </c>
      <c r="C46" t="s">
        <v>116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J46" s="71"/>
      <c r="AK46" s="71"/>
    </row>
    <row r="47" spans="1:37" s="68" customFormat="1" x14ac:dyDescent="0.25">
      <c r="A47" s="70" t="s">
        <v>279</v>
      </c>
      <c r="B47" t="s">
        <v>117</v>
      </c>
      <c r="C47" t="s">
        <v>118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J47" s="71"/>
      <c r="AK47" s="71"/>
    </row>
    <row r="48" spans="1:37" s="68" customFormat="1" x14ac:dyDescent="0.25">
      <c r="A48" s="70" t="s">
        <v>280</v>
      </c>
      <c r="B48" t="s">
        <v>119</v>
      </c>
      <c r="C48" t="s">
        <v>120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J48" s="71"/>
      <c r="AK48" s="71"/>
    </row>
    <row r="49" spans="1:37" s="68" customFormat="1" x14ac:dyDescent="0.25">
      <c r="A49" s="70" t="s">
        <v>281</v>
      </c>
      <c r="B49" t="s">
        <v>121</v>
      </c>
      <c r="C49" t="s">
        <v>122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J49" s="71"/>
      <c r="AK49" s="71"/>
    </row>
    <row r="50" spans="1:37" s="68" customFormat="1" x14ac:dyDescent="0.25">
      <c r="A50" s="70" t="s">
        <v>282</v>
      </c>
      <c r="B50" t="s">
        <v>123</v>
      </c>
      <c r="C50" t="s">
        <v>124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J50" s="71"/>
      <c r="AK50" s="71"/>
    </row>
    <row r="51" spans="1:37" s="68" customFormat="1" x14ac:dyDescent="0.25">
      <c r="A51" s="73"/>
      <c r="B51" s="74"/>
      <c r="C51" s="75"/>
      <c r="D51" s="76"/>
      <c r="E51" s="77"/>
      <c r="F51" s="77"/>
      <c r="G51" s="77"/>
      <c r="H51" s="76"/>
      <c r="I51" s="77"/>
      <c r="J51" s="76"/>
      <c r="K51" s="77"/>
      <c r="L51" s="76"/>
      <c r="M51" s="77"/>
      <c r="N51" s="76"/>
      <c r="O51" s="77"/>
      <c r="P51" s="76"/>
      <c r="Q51" s="77"/>
      <c r="R51" s="76"/>
      <c r="S51" s="77"/>
      <c r="T51" s="76"/>
      <c r="U51" s="77"/>
      <c r="V51" s="76"/>
      <c r="W51" s="77"/>
      <c r="X51" s="76"/>
      <c r="Y51" s="77"/>
      <c r="Z51" s="77"/>
      <c r="AA51" s="77"/>
      <c r="AB51" s="76"/>
      <c r="AC51" s="77"/>
      <c r="AD51" s="76"/>
      <c r="AE51" s="77"/>
      <c r="AF51" s="76"/>
      <c r="AG51" s="77"/>
    </row>
    <row r="52" spans="1:37" s="68" customFormat="1" ht="6" customHeight="1" x14ac:dyDescent="0.25">
      <c r="A52" s="78"/>
      <c r="B52" s="79"/>
      <c r="C52" s="80"/>
      <c r="D52" s="81"/>
      <c r="E52" s="82"/>
      <c r="F52" s="82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2"/>
      <c r="AA52" s="82"/>
      <c r="AB52" s="83"/>
      <c r="AC52" s="82"/>
      <c r="AD52" s="83"/>
      <c r="AE52" s="82"/>
      <c r="AF52" s="83"/>
      <c r="AG52" s="82"/>
    </row>
    <row r="53" spans="1:37" s="68" customFormat="1" x14ac:dyDescent="0.25">
      <c r="A53" s="84" t="s">
        <v>153</v>
      </c>
      <c r="B53" s="85"/>
      <c r="C53" s="86"/>
      <c r="D53" s="87">
        <f>SUM(D17:D52)</f>
        <v>7884</v>
      </c>
      <c r="E53" s="87">
        <f t="shared" ref="E53:AG53" si="0">SUM(E17:E52)</f>
        <v>852065400</v>
      </c>
      <c r="F53" s="87">
        <f t="shared" si="0"/>
        <v>0</v>
      </c>
      <c r="G53" s="87">
        <f t="shared" si="0"/>
        <v>0</v>
      </c>
      <c r="H53" s="87">
        <f t="shared" si="0"/>
        <v>0</v>
      </c>
      <c r="I53" s="87">
        <f t="shared" si="0"/>
        <v>0</v>
      </c>
      <c r="J53" s="87">
        <f t="shared" si="0"/>
        <v>11</v>
      </c>
      <c r="K53" s="87">
        <f t="shared" si="0"/>
        <v>1703334</v>
      </c>
      <c r="L53" s="87">
        <f t="shared" si="0"/>
        <v>0</v>
      </c>
      <c r="M53" s="87">
        <f t="shared" si="0"/>
        <v>0</v>
      </c>
      <c r="N53" s="87">
        <f t="shared" si="0"/>
        <v>693</v>
      </c>
      <c r="O53" s="87">
        <f t="shared" si="0"/>
        <v>61880000</v>
      </c>
      <c r="P53" s="87">
        <f t="shared" si="0"/>
        <v>0</v>
      </c>
      <c r="Q53" s="87">
        <f t="shared" si="0"/>
        <v>0</v>
      </c>
      <c r="R53" s="87">
        <f t="shared" si="0"/>
        <v>704</v>
      </c>
      <c r="S53" s="87">
        <f t="shared" si="0"/>
        <v>63583334</v>
      </c>
      <c r="T53" s="87">
        <f t="shared" si="0"/>
        <v>0</v>
      </c>
      <c r="U53" s="87">
        <f t="shared" si="0"/>
        <v>0</v>
      </c>
      <c r="V53" s="87">
        <f t="shared" si="0"/>
        <v>0</v>
      </c>
      <c r="W53" s="87">
        <f t="shared" si="0"/>
        <v>0</v>
      </c>
      <c r="X53" s="87">
        <f t="shared" si="0"/>
        <v>0</v>
      </c>
      <c r="Y53" s="87">
        <f t="shared" si="0"/>
        <v>0</v>
      </c>
      <c r="Z53" s="87">
        <f t="shared" si="0"/>
        <v>0</v>
      </c>
      <c r="AA53" s="87">
        <f t="shared" si="0"/>
        <v>0</v>
      </c>
      <c r="AB53" s="87">
        <f t="shared" si="0"/>
        <v>0</v>
      </c>
      <c r="AC53" s="87">
        <f t="shared" si="0"/>
        <v>0</v>
      </c>
      <c r="AD53" s="87">
        <f t="shared" si="0"/>
        <v>0</v>
      </c>
      <c r="AE53" s="87">
        <f t="shared" si="0"/>
        <v>0</v>
      </c>
      <c r="AF53" s="87">
        <f t="shared" si="0"/>
        <v>8588</v>
      </c>
      <c r="AG53" s="87">
        <f t="shared" si="0"/>
        <v>915648734</v>
      </c>
    </row>
    <row r="54" spans="1:37" x14ac:dyDescent="0.25"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1:37" x14ac:dyDescent="0.25"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7" spans="1:37" x14ac:dyDescent="0.25"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</row>
    <row r="60" spans="1:37" x14ac:dyDescent="0.25">
      <c r="C60" s="175" t="s">
        <v>507</v>
      </c>
    </row>
    <row r="61" spans="1:37" x14ac:dyDescent="0.25">
      <c r="C61" s="176" t="s">
        <v>508</v>
      </c>
    </row>
    <row r="62" spans="1:37" x14ac:dyDescent="0.25">
      <c r="C62" s="176" t="s">
        <v>509</v>
      </c>
    </row>
    <row r="63" spans="1:37" x14ac:dyDescent="0.25">
      <c r="C63" s="175" t="s">
        <v>510</v>
      </c>
    </row>
    <row r="64" spans="1:37" x14ac:dyDescent="0.25">
      <c r="C64" s="177"/>
    </row>
    <row r="65" spans="3:3" x14ac:dyDescent="0.25">
      <c r="C65" s="177"/>
    </row>
    <row r="66" spans="3:3" x14ac:dyDescent="0.25">
      <c r="C66" s="177"/>
    </row>
    <row r="67" spans="3:3" x14ac:dyDescent="0.25">
      <c r="C67" s="177"/>
    </row>
    <row r="68" spans="3:3" x14ac:dyDescent="0.25">
      <c r="C68" s="178" t="s">
        <v>511</v>
      </c>
    </row>
    <row r="69" spans="3:3" x14ac:dyDescent="0.25">
      <c r="C69" s="175" t="s">
        <v>512</v>
      </c>
    </row>
    <row r="70" spans="3:3" x14ac:dyDescent="0.25">
      <c r="C70" s="175" t="s">
        <v>513</v>
      </c>
    </row>
    <row r="71" spans="3:3" x14ac:dyDescent="0.25">
      <c r="C71" s="177"/>
    </row>
  </sheetData>
  <mergeCells count="39">
    <mergeCell ref="A3:AG3"/>
    <mergeCell ref="A4:AG4"/>
    <mergeCell ref="A11:A15"/>
    <mergeCell ref="B11:C15"/>
    <mergeCell ref="D11:E14"/>
    <mergeCell ref="F11:S11"/>
    <mergeCell ref="T11:AE11"/>
    <mergeCell ref="AF11:AG14"/>
    <mergeCell ref="F12:G14"/>
    <mergeCell ref="H12:I14"/>
    <mergeCell ref="J12:K14"/>
    <mergeCell ref="L16:M16"/>
    <mergeCell ref="AB12:AC14"/>
    <mergeCell ref="AD12:AE14"/>
    <mergeCell ref="L13:M14"/>
    <mergeCell ref="N13:O14"/>
    <mergeCell ref="V13:W14"/>
    <mergeCell ref="X13:Y14"/>
    <mergeCell ref="L12:O12"/>
    <mergeCell ref="P12:Q14"/>
    <mergeCell ref="R12:S14"/>
    <mergeCell ref="T12:U14"/>
    <mergeCell ref="V12:Y12"/>
    <mergeCell ref="Z12:AA14"/>
    <mergeCell ref="B16:C16"/>
    <mergeCell ref="D16:E16"/>
    <mergeCell ref="F16:G16"/>
    <mergeCell ref="H16:I16"/>
    <mergeCell ref="J16:K16"/>
    <mergeCell ref="Z16:AA16"/>
    <mergeCell ref="AB16:AC16"/>
    <mergeCell ref="AD16:AE16"/>
    <mergeCell ref="AF16:AG16"/>
    <mergeCell ref="N16:O16"/>
    <mergeCell ref="P16:Q16"/>
    <mergeCell ref="R16:S16"/>
    <mergeCell ref="T16:U16"/>
    <mergeCell ref="V16:W16"/>
    <mergeCell ref="X16:Y16"/>
  </mergeCells>
  <pageMargins left="0" right="0" top="0.35433070866141736" bottom="0.19685039370078741" header="0.31496062992125984" footer="0.31496062992125984"/>
  <pageSetup paperSize="5" scale="40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6146" r:id="rId4">
          <objectPr defaultSize="0" autoPict="0" r:id="rId5">
            <anchor moveWithCells="1">
              <from>
                <xdr:col>0</xdr:col>
                <xdr:colOff>200025</xdr:colOff>
                <xdr:row>4</xdr:row>
                <xdr:rowOff>28575</xdr:rowOff>
              </from>
              <to>
                <xdr:col>1</xdr:col>
                <xdr:colOff>447675</xdr:colOff>
                <xdr:row>7</xdr:row>
                <xdr:rowOff>142875</xdr:rowOff>
              </to>
            </anchor>
          </objectPr>
        </oleObject>
      </mc:Choice>
      <mc:Fallback>
        <oleObject progId="StaticMetafile" shapeId="614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151"/>
  <sheetViews>
    <sheetView topLeftCell="A85" zoomScale="60" zoomScaleNormal="60" workbookViewId="0">
      <selection activeCell="E150" sqref="E150"/>
    </sheetView>
  </sheetViews>
  <sheetFormatPr defaultRowHeight="15" x14ac:dyDescent="0.25"/>
  <cols>
    <col min="1" max="1" width="6.5703125" customWidth="1"/>
    <col min="2" max="2" width="16.5703125" customWidth="1"/>
    <col min="3" max="3" width="55.28515625" customWidth="1"/>
    <col min="4" max="4" width="9.7109375" customWidth="1"/>
    <col min="5" max="5" width="23.42578125" bestFit="1" customWidth="1"/>
    <col min="6" max="6" width="8.7109375" customWidth="1"/>
    <col min="7" max="7" width="18.5703125" bestFit="1" customWidth="1"/>
    <col min="8" max="8" width="8.5703125" customWidth="1"/>
    <col min="9" max="9" width="21" bestFit="1" customWidth="1"/>
    <col min="10" max="10" width="8.42578125" customWidth="1"/>
    <col min="11" max="11" width="18.42578125" customWidth="1"/>
    <col min="12" max="12" width="7.5703125" customWidth="1"/>
    <col min="13" max="13" width="18.140625" customWidth="1"/>
    <col min="14" max="14" width="7.5703125" customWidth="1"/>
    <col min="15" max="15" width="18.7109375" customWidth="1"/>
    <col min="16" max="16" width="7.5703125" customWidth="1"/>
    <col min="17" max="17" width="17.42578125" customWidth="1"/>
    <col min="18" max="18" width="7.5703125" customWidth="1"/>
    <col min="19" max="19" width="18.7109375" customWidth="1"/>
    <col min="20" max="20" width="9.28515625" customWidth="1"/>
    <col min="21" max="21" width="22.140625" bestFit="1" customWidth="1"/>
    <col min="22" max="22" width="7.7109375" customWidth="1"/>
    <col min="23" max="23" width="15.7109375" customWidth="1"/>
    <col min="24" max="24" width="7.5703125" customWidth="1"/>
    <col min="25" max="25" width="18.85546875" bestFit="1" customWidth="1"/>
    <col min="26" max="26" width="7.5703125" customWidth="1"/>
    <col min="27" max="27" width="19.85546875" customWidth="1"/>
    <col min="28" max="28" width="7.7109375" customWidth="1"/>
    <col min="29" max="29" width="15.85546875" customWidth="1"/>
    <col min="30" max="30" width="7.5703125" customWidth="1"/>
    <col min="31" max="31" width="15.5703125" customWidth="1"/>
    <col min="32" max="32" width="9.42578125" customWidth="1"/>
    <col min="33" max="33" width="24.140625" customWidth="1"/>
    <col min="34" max="34" width="10.5703125" customWidth="1"/>
    <col min="35" max="35" width="21.7109375" bestFit="1" customWidth="1"/>
    <col min="36" max="36" width="9" customWidth="1"/>
    <col min="37" max="37" width="20.5703125" customWidth="1"/>
    <col min="38" max="38" width="10.42578125" customWidth="1"/>
    <col min="39" max="39" width="25.85546875" customWidth="1"/>
    <col min="40" max="40" width="10.42578125" customWidth="1"/>
    <col min="41" max="41" width="24.42578125" bestFit="1" customWidth="1"/>
    <col min="42" max="42" width="11.28515625" customWidth="1"/>
    <col min="43" max="43" width="22.7109375" customWidth="1"/>
    <col min="44" max="44" width="9.42578125" customWidth="1"/>
    <col min="45" max="45" width="26.5703125" customWidth="1"/>
    <col min="46" max="46" width="8.28515625" bestFit="1" customWidth="1"/>
    <col min="47" max="47" width="28.140625" customWidth="1"/>
  </cols>
  <sheetData>
    <row r="1" spans="1:55" x14ac:dyDescent="0.25"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</row>
    <row r="2" spans="1:55" x14ac:dyDescent="0.25"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</row>
    <row r="3" spans="1:55" ht="15.75" customHeight="1" x14ac:dyDescent="0.25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"/>
      <c r="AK3" s="1"/>
      <c r="AL3" s="1"/>
    </row>
    <row r="4" spans="1:55" ht="15.75" x14ac:dyDescent="0.25">
      <c r="A4" s="118" t="s">
        <v>283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2"/>
      <c r="AK4" s="2"/>
      <c r="AL4" s="2"/>
    </row>
    <row r="5" spans="1:55" x14ac:dyDescent="0.25">
      <c r="C5" t="s">
        <v>2</v>
      </c>
      <c r="D5" s="3" t="s">
        <v>3</v>
      </c>
    </row>
    <row r="6" spans="1:55" x14ac:dyDescent="0.25">
      <c r="C6" t="s">
        <v>4</v>
      </c>
      <c r="D6" s="3" t="s">
        <v>5</v>
      </c>
      <c r="U6" s="4"/>
    </row>
    <row r="7" spans="1:55" x14ac:dyDescent="0.25">
      <c r="C7" t="s">
        <v>6</v>
      </c>
      <c r="D7" s="3" t="str">
        <f>D6</f>
        <v xml:space="preserve">: DINAS  KEPEMUDAAN,  OLAH  RAGA  DAN  PARIWISATA </v>
      </c>
      <c r="U7" s="5"/>
      <c r="Y7" s="4"/>
    </row>
    <row r="8" spans="1:55" x14ac:dyDescent="0.25">
      <c r="C8" t="s">
        <v>7</v>
      </c>
      <c r="D8" s="3" t="str">
        <f>D7</f>
        <v xml:space="preserve">: DINAS  KEPEMUDAAN,  OLAH  RAGA  DAN  PARIWISATA </v>
      </c>
      <c r="G8" s="6"/>
      <c r="U8" s="6"/>
      <c r="Y8" s="6"/>
      <c r="AA8" s="6"/>
      <c r="AG8" s="6"/>
    </row>
    <row r="9" spans="1:55" ht="7.5" customHeight="1" x14ac:dyDescent="0.25"/>
    <row r="10" spans="1:55" ht="18.75" customHeight="1" x14ac:dyDescent="0.25">
      <c r="A10" s="94" t="s">
        <v>8</v>
      </c>
      <c r="B10" s="105" t="s">
        <v>9</v>
      </c>
      <c r="C10" s="106"/>
      <c r="D10" s="105" t="s">
        <v>195</v>
      </c>
      <c r="E10" s="106"/>
      <c r="F10" s="111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3"/>
      <c r="AB10" s="111" t="s">
        <v>12</v>
      </c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3"/>
      <c r="AT10" s="105" t="s">
        <v>13</v>
      </c>
      <c r="AU10" s="106"/>
    </row>
    <row r="11" spans="1:55" ht="14.25" customHeight="1" x14ac:dyDescent="0.25">
      <c r="A11" s="95"/>
      <c r="B11" s="107"/>
      <c r="C11" s="108"/>
      <c r="D11" s="109"/>
      <c r="E11" s="110"/>
      <c r="F11" s="94" t="s">
        <v>14</v>
      </c>
      <c r="G11" s="100" t="s">
        <v>15</v>
      </c>
      <c r="H11" s="101" t="s">
        <v>14</v>
      </c>
      <c r="I11" s="104" t="s">
        <v>16</v>
      </c>
      <c r="J11" s="101" t="s">
        <v>14</v>
      </c>
      <c r="K11" s="104" t="s">
        <v>17</v>
      </c>
      <c r="L11" s="94" t="s">
        <v>14</v>
      </c>
      <c r="M11" s="100" t="s">
        <v>18</v>
      </c>
      <c r="N11" s="94" t="s">
        <v>14</v>
      </c>
      <c r="O11" s="100" t="s">
        <v>19</v>
      </c>
      <c r="P11" s="101" t="s">
        <v>14</v>
      </c>
      <c r="Q11" s="104" t="s">
        <v>20</v>
      </c>
      <c r="R11" s="101" t="s">
        <v>14</v>
      </c>
      <c r="S11" s="104" t="s">
        <v>21</v>
      </c>
      <c r="T11" s="91" t="s">
        <v>22</v>
      </c>
      <c r="U11" s="91"/>
      <c r="V11" s="91"/>
      <c r="W11" s="91"/>
      <c r="X11" s="94" t="s">
        <v>14</v>
      </c>
      <c r="Y11" s="100" t="s">
        <v>23</v>
      </c>
      <c r="Z11" s="94" t="s">
        <v>14</v>
      </c>
      <c r="AA11" s="97" t="s">
        <v>24</v>
      </c>
      <c r="AB11" s="94" t="s">
        <v>14</v>
      </c>
      <c r="AC11" s="100" t="s">
        <v>25</v>
      </c>
      <c r="AD11" s="101" t="s">
        <v>14</v>
      </c>
      <c r="AE11" s="104" t="s">
        <v>26</v>
      </c>
      <c r="AF11" s="101" t="s">
        <v>14</v>
      </c>
      <c r="AG11" s="104" t="s">
        <v>27</v>
      </c>
      <c r="AH11" s="91" t="s">
        <v>22</v>
      </c>
      <c r="AI11" s="91"/>
      <c r="AJ11" s="91"/>
      <c r="AK11" s="91"/>
      <c r="AL11" s="101" t="s">
        <v>14</v>
      </c>
      <c r="AM11" s="104" t="s">
        <v>28</v>
      </c>
      <c r="AN11" s="101" t="s">
        <v>14</v>
      </c>
      <c r="AO11" s="104" t="s">
        <v>29</v>
      </c>
      <c r="AP11" s="101" t="s">
        <v>14</v>
      </c>
      <c r="AQ11" s="104" t="s">
        <v>23</v>
      </c>
      <c r="AR11" s="94" t="s">
        <v>14</v>
      </c>
      <c r="AS11" s="97" t="s">
        <v>31</v>
      </c>
      <c r="AT11" s="109"/>
      <c r="AU11" s="110"/>
    </row>
    <row r="12" spans="1:55" x14ac:dyDescent="0.25">
      <c r="A12" s="95"/>
      <c r="B12" s="107"/>
      <c r="C12" s="108"/>
      <c r="D12" s="94" t="s">
        <v>14</v>
      </c>
      <c r="E12" s="97" t="s">
        <v>32</v>
      </c>
      <c r="F12" s="95"/>
      <c r="G12" s="100"/>
      <c r="H12" s="102"/>
      <c r="I12" s="104"/>
      <c r="J12" s="102"/>
      <c r="K12" s="104"/>
      <c r="L12" s="95"/>
      <c r="M12" s="100"/>
      <c r="N12" s="95"/>
      <c r="O12" s="100"/>
      <c r="P12" s="102"/>
      <c r="Q12" s="104"/>
      <c r="R12" s="102"/>
      <c r="S12" s="104"/>
      <c r="T12" s="100" t="s">
        <v>14</v>
      </c>
      <c r="U12" s="100" t="s">
        <v>33</v>
      </c>
      <c r="V12" s="100" t="s">
        <v>14</v>
      </c>
      <c r="W12" s="100" t="s">
        <v>34</v>
      </c>
      <c r="X12" s="95"/>
      <c r="Y12" s="100"/>
      <c r="Z12" s="95"/>
      <c r="AA12" s="98"/>
      <c r="AB12" s="95"/>
      <c r="AC12" s="100"/>
      <c r="AD12" s="102"/>
      <c r="AE12" s="104"/>
      <c r="AF12" s="102"/>
      <c r="AG12" s="104"/>
      <c r="AH12" s="100" t="s">
        <v>14</v>
      </c>
      <c r="AI12" s="100" t="s">
        <v>35</v>
      </c>
      <c r="AJ12" s="100" t="s">
        <v>14</v>
      </c>
      <c r="AK12" s="100" t="s">
        <v>36</v>
      </c>
      <c r="AL12" s="102"/>
      <c r="AM12" s="104"/>
      <c r="AN12" s="102"/>
      <c r="AO12" s="104"/>
      <c r="AP12" s="102"/>
      <c r="AQ12" s="104"/>
      <c r="AR12" s="95"/>
      <c r="AS12" s="98"/>
      <c r="AT12" s="94" t="s">
        <v>14</v>
      </c>
      <c r="AU12" s="97" t="s">
        <v>32</v>
      </c>
    </row>
    <row r="13" spans="1:55" x14ac:dyDescent="0.25">
      <c r="A13" s="95"/>
      <c r="B13" s="107"/>
      <c r="C13" s="108"/>
      <c r="D13" s="95"/>
      <c r="E13" s="98"/>
      <c r="F13" s="96"/>
      <c r="G13" s="100"/>
      <c r="H13" s="103"/>
      <c r="I13" s="104"/>
      <c r="J13" s="103"/>
      <c r="K13" s="104"/>
      <c r="L13" s="96"/>
      <c r="M13" s="100"/>
      <c r="N13" s="96"/>
      <c r="O13" s="100"/>
      <c r="P13" s="103"/>
      <c r="Q13" s="104"/>
      <c r="R13" s="103"/>
      <c r="S13" s="104"/>
      <c r="T13" s="100"/>
      <c r="U13" s="100"/>
      <c r="V13" s="100"/>
      <c r="W13" s="100"/>
      <c r="X13" s="96"/>
      <c r="Y13" s="100"/>
      <c r="Z13" s="95"/>
      <c r="AA13" s="98"/>
      <c r="AB13" s="96"/>
      <c r="AC13" s="100"/>
      <c r="AD13" s="103"/>
      <c r="AE13" s="104"/>
      <c r="AF13" s="103"/>
      <c r="AG13" s="104"/>
      <c r="AH13" s="100"/>
      <c r="AI13" s="100"/>
      <c r="AJ13" s="100"/>
      <c r="AK13" s="100"/>
      <c r="AL13" s="103"/>
      <c r="AM13" s="104"/>
      <c r="AN13" s="103"/>
      <c r="AO13" s="104"/>
      <c r="AP13" s="103"/>
      <c r="AQ13" s="104"/>
      <c r="AR13" s="95"/>
      <c r="AS13" s="98"/>
      <c r="AT13" s="95"/>
      <c r="AU13" s="98"/>
    </row>
    <row r="14" spans="1:55" x14ac:dyDescent="0.25">
      <c r="A14" s="96"/>
      <c r="B14" s="109"/>
      <c r="C14" s="110"/>
      <c r="D14" s="96"/>
      <c r="E14" s="99"/>
      <c r="F14" s="89" t="s">
        <v>37</v>
      </c>
      <c r="G14" s="90"/>
      <c r="H14" s="92" t="s">
        <v>38</v>
      </c>
      <c r="I14" s="93"/>
      <c r="J14" s="92" t="s">
        <v>39</v>
      </c>
      <c r="K14" s="93"/>
      <c r="L14" s="89" t="s">
        <v>40</v>
      </c>
      <c r="M14" s="90"/>
      <c r="N14" s="89" t="s">
        <v>41</v>
      </c>
      <c r="O14" s="90"/>
      <c r="P14" s="92" t="s">
        <v>42</v>
      </c>
      <c r="Q14" s="93"/>
      <c r="R14" s="92" t="s">
        <v>43</v>
      </c>
      <c r="S14" s="93"/>
      <c r="T14" s="89" t="s">
        <v>44</v>
      </c>
      <c r="U14" s="90"/>
      <c r="V14" s="89" t="s">
        <v>45</v>
      </c>
      <c r="W14" s="90"/>
      <c r="X14" s="89" t="s">
        <v>46</v>
      </c>
      <c r="Y14" s="90"/>
      <c r="Z14" s="96"/>
      <c r="AA14" s="99"/>
      <c r="AB14" s="89" t="s">
        <v>47</v>
      </c>
      <c r="AC14" s="90"/>
      <c r="AD14" s="92" t="s">
        <v>48</v>
      </c>
      <c r="AE14" s="93"/>
      <c r="AF14" s="92" t="s">
        <v>49</v>
      </c>
      <c r="AG14" s="93"/>
      <c r="AH14" s="89" t="s">
        <v>50</v>
      </c>
      <c r="AI14" s="90"/>
      <c r="AJ14" s="89" t="s">
        <v>51</v>
      </c>
      <c r="AK14" s="90"/>
      <c r="AL14" s="92" t="s">
        <v>52</v>
      </c>
      <c r="AM14" s="93"/>
      <c r="AN14" s="92" t="s">
        <v>53</v>
      </c>
      <c r="AO14" s="93"/>
      <c r="AP14" s="92" t="s">
        <v>54</v>
      </c>
      <c r="AQ14" s="93"/>
      <c r="AR14" s="96"/>
      <c r="AS14" s="99"/>
      <c r="AT14" s="96"/>
      <c r="AU14" s="99"/>
    </row>
    <row r="15" spans="1:55" x14ac:dyDescent="0.25">
      <c r="A15" s="7">
        <v>1</v>
      </c>
      <c r="B15" s="89">
        <v>2</v>
      </c>
      <c r="C15" s="90"/>
      <c r="D15" s="91">
        <v>3</v>
      </c>
      <c r="E15" s="91"/>
      <c r="F15" s="89">
        <v>4</v>
      </c>
      <c r="G15" s="90"/>
      <c r="H15" s="91">
        <v>5</v>
      </c>
      <c r="I15" s="91"/>
      <c r="J15" s="89">
        <v>6</v>
      </c>
      <c r="K15" s="90"/>
      <c r="L15" s="91">
        <v>7</v>
      </c>
      <c r="M15" s="91"/>
      <c r="N15" s="89">
        <v>8</v>
      </c>
      <c r="O15" s="90"/>
      <c r="P15" s="91">
        <v>9</v>
      </c>
      <c r="Q15" s="91"/>
      <c r="R15" s="89">
        <v>10</v>
      </c>
      <c r="S15" s="90"/>
      <c r="T15" s="91">
        <v>11</v>
      </c>
      <c r="U15" s="91"/>
      <c r="V15" s="89">
        <v>12</v>
      </c>
      <c r="W15" s="90"/>
      <c r="X15" s="91">
        <v>13</v>
      </c>
      <c r="Y15" s="91"/>
      <c r="Z15" s="89">
        <v>14</v>
      </c>
      <c r="AA15" s="90"/>
      <c r="AB15" s="91">
        <v>15</v>
      </c>
      <c r="AC15" s="91"/>
      <c r="AD15" s="89">
        <v>16</v>
      </c>
      <c r="AE15" s="90"/>
      <c r="AF15" s="91">
        <v>17</v>
      </c>
      <c r="AG15" s="91"/>
      <c r="AH15" s="89">
        <v>18</v>
      </c>
      <c r="AI15" s="90"/>
      <c r="AJ15" s="91">
        <v>19</v>
      </c>
      <c r="AK15" s="91"/>
      <c r="AL15" s="89">
        <v>20</v>
      </c>
      <c r="AM15" s="90"/>
      <c r="AN15" s="91">
        <v>21</v>
      </c>
      <c r="AO15" s="91"/>
      <c r="AP15" s="89">
        <v>22</v>
      </c>
      <c r="AQ15" s="90"/>
      <c r="AR15" s="91">
        <v>23</v>
      </c>
      <c r="AS15" s="91"/>
      <c r="AT15" s="89">
        <v>24</v>
      </c>
      <c r="AU15" s="90"/>
    </row>
    <row r="16" spans="1:55" x14ac:dyDescent="0.25">
      <c r="A16" s="8">
        <v>1</v>
      </c>
      <c r="B16" s="9" t="s">
        <v>284</v>
      </c>
      <c r="C16" s="10" t="s">
        <v>285</v>
      </c>
      <c r="D16" s="11">
        <v>10</v>
      </c>
      <c r="E16" s="11">
        <v>56262234500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10</v>
      </c>
      <c r="AU16" s="11">
        <v>56262234500</v>
      </c>
      <c r="AV16" s="4"/>
      <c r="AW16" s="6"/>
      <c r="AX16" s="6"/>
      <c r="AY16" s="6"/>
      <c r="AZ16" s="6"/>
      <c r="BA16" s="4"/>
      <c r="BB16" s="4"/>
      <c r="BC16" s="4"/>
    </row>
    <row r="17" spans="1:55" x14ac:dyDescent="0.25">
      <c r="A17" s="12">
        <v>2</v>
      </c>
      <c r="B17" s="13" t="s">
        <v>286</v>
      </c>
      <c r="C17" s="14" t="s">
        <v>287</v>
      </c>
      <c r="D17" s="11">
        <v>2</v>
      </c>
      <c r="E17" s="11">
        <v>4050622500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2</v>
      </c>
      <c r="AU17" s="11">
        <v>4050622500</v>
      </c>
      <c r="AV17" s="4"/>
      <c r="AW17" s="6"/>
      <c r="AX17" s="6"/>
      <c r="AY17" s="6"/>
      <c r="AZ17" s="6"/>
      <c r="BA17" s="4"/>
      <c r="BB17" s="4"/>
      <c r="BC17" s="4"/>
    </row>
    <row r="18" spans="1:55" x14ac:dyDescent="0.25">
      <c r="A18" s="12">
        <v>3</v>
      </c>
      <c r="B18" s="13" t="s">
        <v>288</v>
      </c>
      <c r="C18" s="14" t="s">
        <v>289</v>
      </c>
      <c r="D18" s="11">
        <v>11</v>
      </c>
      <c r="E18" s="11">
        <v>11464344000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11</v>
      </c>
      <c r="AU18" s="11">
        <v>11464344000</v>
      </c>
      <c r="AV18" s="4"/>
      <c r="AW18" s="6"/>
      <c r="AX18" s="6"/>
      <c r="AY18" s="6"/>
      <c r="AZ18" s="6"/>
      <c r="BA18" s="4"/>
      <c r="BB18" s="4"/>
      <c r="BC18" s="4"/>
    </row>
    <row r="19" spans="1:55" x14ac:dyDescent="0.25">
      <c r="A19" s="12">
        <v>4</v>
      </c>
      <c r="B19" s="13" t="s">
        <v>290</v>
      </c>
      <c r="C19" s="14" t="s">
        <v>291</v>
      </c>
      <c r="D19" s="11">
        <v>2</v>
      </c>
      <c r="E19" s="11">
        <v>15000000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2</v>
      </c>
      <c r="AU19" s="11">
        <v>15000000</v>
      </c>
      <c r="AV19" s="4"/>
      <c r="AW19" s="6"/>
      <c r="AX19" s="6"/>
      <c r="AY19" s="6"/>
      <c r="AZ19" s="6"/>
      <c r="BA19" s="4"/>
      <c r="BB19" s="4"/>
      <c r="BC19" s="4"/>
    </row>
    <row r="20" spans="1:55" x14ac:dyDescent="0.25">
      <c r="A20" s="12">
        <v>5</v>
      </c>
      <c r="B20" s="13" t="s">
        <v>292</v>
      </c>
      <c r="C20" s="14" t="s">
        <v>293</v>
      </c>
      <c r="D20" s="11">
        <v>6</v>
      </c>
      <c r="E20" s="11">
        <v>1470216000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1</v>
      </c>
      <c r="AK20" s="11">
        <v>184177000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1</v>
      </c>
      <c r="AS20" s="11">
        <v>184177000</v>
      </c>
      <c r="AT20" s="11">
        <v>5</v>
      </c>
      <c r="AU20" s="11">
        <v>1286039000</v>
      </c>
      <c r="AV20" s="4"/>
      <c r="AW20" s="6"/>
      <c r="AX20" s="6"/>
      <c r="AY20" s="6"/>
      <c r="AZ20" s="6"/>
      <c r="BA20" s="4"/>
      <c r="BB20" s="4"/>
      <c r="BC20" s="4"/>
    </row>
    <row r="21" spans="1:55" x14ac:dyDescent="0.25">
      <c r="A21" s="12">
        <v>6</v>
      </c>
      <c r="B21" s="13" t="s">
        <v>294</v>
      </c>
      <c r="C21" s="14" t="s">
        <v>295</v>
      </c>
      <c r="D21" s="11">
        <v>20</v>
      </c>
      <c r="E21" s="11">
        <v>1516529000</v>
      </c>
      <c r="F21" s="11">
        <v>1</v>
      </c>
      <c r="G21" s="11">
        <v>48817000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1</v>
      </c>
      <c r="AA21" s="11">
        <v>48817000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1</v>
      </c>
      <c r="AO21" s="11">
        <v>48817000</v>
      </c>
      <c r="AP21" s="11">
        <v>0</v>
      </c>
      <c r="AQ21" s="11">
        <v>0</v>
      </c>
      <c r="AR21" s="11">
        <v>1</v>
      </c>
      <c r="AS21" s="11">
        <v>48817000</v>
      </c>
      <c r="AT21" s="11">
        <v>20</v>
      </c>
      <c r="AU21" s="11">
        <v>1516529000</v>
      </c>
      <c r="AV21" s="4"/>
      <c r="AW21" s="6"/>
      <c r="AX21" s="6"/>
      <c r="AY21" s="6"/>
      <c r="AZ21" s="6"/>
      <c r="BA21" s="4"/>
      <c r="BB21" s="4"/>
      <c r="BC21" s="4"/>
    </row>
    <row r="22" spans="1:55" ht="15" customHeight="1" x14ac:dyDescent="0.25">
      <c r="A22" s="12">
        <v>7</v>
      </c>
      <c r="B22" s="13" t="s">
        <v>296</v>
      </c>
      <c r="C22" s="14" t="s">
        <v>297</v>
      </c>
      <c r="D22" s="11">
        <v>26</v>
      </c>
      <c r="E22" s="11">
        <v>3821227489</v>
      </c>
      <c r="F22" s="11">
        <v>3</v>
      </c>
      <c r="G22" s="11">
        <v>1402250000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3</v>
      </c>
      <c r="AA22" s="11">
        <v>1402250000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29</v>
      </c>
      <c r="AU22" s="11">
        <v>5223477489</v>
      </c>
      <c r="AV22" s="4"/>
      <c r="AW22" s="6"/>
      <c r="AX22" s="6"/>
      <c r="AY22" s="6"/>
      <c r="AZ22" s="6"/>
      <c r="BA22" s="4"/>
      <c r="BB22" s="4"/>
      <c r="BC22" s="4"/>
    </row>
    <row r="23" spans="1:55" ht="15" customHeight="1" x14ac:dyDescent="0.25">
      <c r="A23" s="12">
        <v>8</v>
      </c>
      <c r="B23" s="13" t="s">
        <v>298</v>
      </c>
      <c r="C23" s="14" t="s">
        <v>299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4"/>
      <c r="AW23" s="6"/>
      <c r="AX23" s="6"/>
      <c r="AY23" s="6"/>
      <c r="AZ23" s="6"/>
      <c r="BA23" s="4"/>
      <c r="BB23" s="4"/>
      <c r="BC23" s="4"/>
    </row>
    <row r="24" spans="1:55" x14ac:dyDescent="0.25">
      <c r="A24" s="12">
        <v>9</v>
      </c>
      <c r="B24" s="13" t="s">
        <v>300</v>
      </c>
      <c r="C24" s="14" t="s">
        <v>301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4"/>
      <c r="AW24" s="6"/>
      <c r="AX24" s="6"/>
      <c r="AY24" s="6"/>
      <c r="AZ24" s="6"/>
      <c r="BA24" s="4"/>
      <c r="BB24" s="4"/>
      <c r="BC24" s="4"/>
    </row>
    <row r="25" spans="1:55" x14ac:dyDescent="0.25">
      <c r="A25" s="12">
        <v>10</v>
      </c>
      <c r="B25" s="13" t="s">
        <v>302</v>
      </c>
      <c r="C25" s="14" t="s">
        <v>303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4"/>
      <c r="AW25" s="6"/>
      <c r="AX25" s="6"/>
      <c r="AY25" s="6"/>
      <c r="AZ25" s="6"/>
      <c r="BA25" s="4"/>
      <c r="BB25" s="4"/>
      <c r="BC25" s="4"/>
    </row>
    <row r="26" spans="1:55" x14ac:dyDescent="0.25">
      <c r="A26" s="12">
        <v>11</v>
      </c>
      <c r="B26" s="13" t="s">
        <v>304</v>
      </c>
      <c r="C26" s="14" t="s">
        <v>305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4"/>
      <c r="AW26" s="6"/>
      <c r="AX26" s="6"/>
      <c r="AY26" s="6"/>
      <c r="AZ26" s="6"/>
      <c r="BA26" s="4"/>
      <c r="BB26" s="4"/>
      <c r="BC26" s="4"/>
    </row>
    <row r="27" spans="1:55" x14ac:dyDescent="0.25">
      <c r="A27" s="12">
        <v>12</v>
      </c>
      <c r="B27" s="13" t="s">
        <v>306</v>
      </c>
      <c r="C27" s="14" t="s">
        <v>307</v>
      </c>
      <c r="D27" s="11">
        <v>7</v>
      </c>
      <c r="E27" s="11">
        <v>45300000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7</v>
      </c>
      <c r="AU27" s="11">
        <v>45300000</v>
      </c>
      <c r="AV27" s="4"/>
      <c r="AW27" s="6"/>
      <c r="AX27" s="6"/>
      <c r="AY27" s="6"/>
      <c r="AZ27" s="6"/>
      <c r="BA27" s="4"/>
      <c r="BB27" s="4"/>
      <c r="BC27" s="4"/>
    </row>
    <row r="28" spans="1:55" x14ac:dyDescent="0.25">
      <c r="A28" s="12">
        <v>13</v>
      </c>
      <c r="B28" s="13" t="s">
        <v>308</v>
      </c>
      <c r="C28" s="14" t="s">
        <v>309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4"/>
      <c r="AW28" s="6"/>
      <c r="AX28" s="6"/>
      <c r="AY28" s="6"/>
      <c r="AZ28" s="6"/>
      <c r="BA28" s="4"/>
      <c r="BB28" s="4"/>
      <c r="BC28" s="4"/>
    </row>
    <row r="29" spans="1:55" ht="15" customHeight="1" x14ac:dyDescent="0.25">
      <c r="A29" s="12">
        <v>14</v>
      </c>
      <c r="B29" s="13" t="s">
        <v>310</v>
      </c>
      <c r="C29" s="14" t="s">
        <v>311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4"/>
      <c r="AW29" s="6"/>
      <c r="AX29" s="6"/>
      <c r="AY29" s="6"/>
      <c r="AZ29" s="6"/>
      <c r="BA29" s="4"/>
      <c r="BB29" s="4"/>
      <c r="BC29" s="4"/>
    </row>
    <row r="30" spans="1:55" x14ac:dyDescent="0.25">
      <c r="A30" s="12">
        <v>15</v>
      </c>
      <c r="B30" s="13" t="s">
        <v>312</v>
      </c>
      <c r="C30" s="14" t="s">
        <v>313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4"/>
      <c r="AW30" s="6"/>
      <c r="AX30" s="6"/>
      <c r="AY30" s="6"/>
      <c r="AZ30" s="6"/>
      <c r="BA30" s="4"/>
      <c r="BB30" s="4"/>
      <c r="BC30" s="4"/>
    </row>
    <row r="31" spans="1:55" x14ac:dyDescent="0.25">
      <c r="A31" s="12">
        <v>16</v>
      </c>
      <c r="B31" s="13" t="s">
        <v>314</v>
      </c>
      <c r="C31" s="14" t="s">
        <v>315</v>
      </c>
      <c r="D31" s="11">
        <v>273</v>
      </c>
      <c r="E31" s="11">
        <v>1345485251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5</v>
      </c>
      <c r="Q31" s="11">
        <v>5925000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5</v>
      </c>
      <c r="AA31" s="11">
        <v>5925000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278</v>
      </c>
      <c r="AU31" s="11">
        <v>1351410251</v>
      </c>
      <c r="AV31" s="4"/>
      <c r="AW31" s="6"/>
      <c r="AX31" s="6"/>
      <c r="AY31" s="6"/>
      <c r="AZ31" s="6"/>
      <c r="BA31" s="4"/>
      <c r="BB31" s="4"/>
      <c r="BC31" s="4"/>
    </row>
    <row r="32" spans="1:55" x14ac:dyDescent="0.25">
      <c r="A32" s="12">
        <v>17</v>
      </c>
      <c r="B32" s="13" t="s">
        <v>316</v>
      </c>
      <c r="C32" s="14" t="s">
        <v>317</v>
      </c>
      <c r="D32" s="11">
        <v>2900</v>
      </c>
      <c r="E32" s="11">
        <v>17909517003</v>
      </c>
      <c r="F32" s="11">
        <v>824</v>
      </c>
      <c r="G32" s="11">
        <v>544490000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33</v>
      </c>
      <c r="Q32" s="11">
        <v>86310000</v>
      </c>
      <c r="R32" s="11">
        <v>0</v>
      </c>
      <c r="S32" s="11">
        <v>0</v>
      </c>
      <c r="T32" s="11">
        <v>16</v>
      </c>
      <c r="U32" s="11">
        <v>20800000</v>
      </c>
      <c r="V32" s="11">
        <v>0</v>
      </c>
      <c r="W32" s="11">
        <v>0</v>
      </c>
      <c r="X32" s="11">
        <v>0</v>
      </c>
      <c r="Y32" s="11">
        <v>0</v>
      </c>
      <c r="Z32" s="11">
        <v>873</v>
      </c>
      <c r="AA32" s="11">
        <v>651600000</v>
      </c>
      <c r="AB32" s="11">
        <v>693</v>
      </c>
      <c r="AC32" s="11">
        <v>61880000</v>
      </c>
      <c r="AD32" s="11">
        <v>22</v>
      </c>
      <c r="AE32" s="11">
        <v>72560000</v>
      </c>
      <c r="AF32" s="11">
        <v>0</v>
      </c>
      <c r="AG32" s="11">
        <v>0</v>
      </c>
      <c r="AH32" s="11">
        <v>22</v>
      </c>
      <c r="AI32" s="11">
        <v>17750000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737</v>
      </c>
      <c r="AS32" s="11">
        <v>152190000</v>
      </c>
      <c r="AT32" s="11">
        <v>3036</v>
      </c>
      <c r="AU32" s="11">
        <v>18408927003</v>
      </c>
      <c r="AV32" s="4"/>
      <c r="AW32" s="6"/>
      <c r="AX32" s="6"/>
      <c r="AY32" s="6"/>
      <c r="AZ32" s="6"/>
      <c r="BA32" s="4"/>
      <c r="BB32" s="4"/>
      <c r="BC32" s="4"/>
    </row>
    <row r="33" spans="1:55" x14ac:dyDescent="0.25">
      <c r="A33" s="12">
        <v>18</v>
      </c>
      <c r="B33" s="13" t="s">
        <v>318</v>
      </c>
      <c r="C33" s="14" t="s">
        <v>319</v>
      </c>
      <c r="D33" s="11">
        <v>192</v>
      </c>
      <c r="E33" s="11">
        <v>450703931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192</v>
      </c>
      <c r="AU33" s="11">
        <v>450703931</v>
      </c>
      <c r="AV33" s="4"/>
      <c r="AW33" s="6"/>
      <c r="AX33" s="6"/>
      <c r="AY33" s="6"/>
      <c r="AZ33" s="6"/>
      <c r="BA33" s="4"/>
      <c r="BB33" s="4"/>
      <c r="BC33" s="4"/>
    </row>
    <row r="34" spans="1:55" x14ac:dyDescent="0.25">
      <c r="A34" s="12">
        <v>19</v>
      </c>
      <c r="B34" s="13" t="s">
        <v>320</v>
      </c>
      <c r="C34" s="14" t="s">
        <v>321</v>
      </c>
      <c r="D34" s="11">
        <v>239</v>
      </c>
      <c r="E34" s="11">
        <v>1916320163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239</v>
      </c>
      <c r="AU34" s="11">
        <v>1916320163</v>
      </c>
      <c r="AV34" s="4"/>
      <c r="AW34" s="6"/>
      <c r="AX34" s="6"/>
      <c r="AY34" s="6"/>
      <c r="AZ34" s="6"/>
      <c r="BA34" s="4"/>
      <c r="BB34" s="4"/>
      <c r="BC34" s="4"/>
    </row>
    <row r="35" spans="1:55" x14ac:dyDescent="0.25">
      <c r="A35" s="12">
        <v>20</v>
      </c>
      <c r="B35" s="13" t="s">
        <v>322</v>
      </c>
      <c r="C35" s="14" t="s">
        <v>323</v>
      </c>
      <c r="D35" s="11">
        <v>88</v>
      </c>
      <c r="E35" s="11">
        <v>389977515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88</v>
      </c>
      <c r="AU35" s="11">
        <v>389977515</v>
      </c>
      <c r="AV35" s="4"/>
      <c r="AW35" s="6"/>
      <c r="AX35" s="6"/>
      <c r="AY35" s="6"/>
      <c r="AZ35" s="6"/>
      <c r="BA35" s="4"/>
      <c r="BB35" s="4"/>
      <c r="BC35" s="4"/>
    </row>
    <row r="36" spans="1:55" x14ac:dyDescent="0.25">
      <c r="A36" s="12">
        <v>21</v>
      </c>
      <c r="B36" s="13" t="s">
        <v>324</v>
      </c>
      <c r="C36" s="14" t="s">
        <v>325</v>
      </c>
      <c r="D36" s="11">
        <v>2</v>
      </c>
      <c r="E36" s="11">
        <v>46530000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2</v>
      </c>
      <c r="AU36" s="11">
        <v>46530000</v>
      </c>
      <c r="AV36" s="4"/>
      <c r="AW36" s="6"/>
      <c r="AX36" s="6"/>
      <c r="AY36" s="6"/>
      <c r="AZ36" s="6"/>
      <c r="BA36" s="4"/>
      <c r="BB36" s="4"/>
      <c r="BC36" s="4"/>
    </row>
    <row r="37" spans="1:55" x14ac:dyDescent="0.25">
      <c r="A37" s="12">
        <v>22</v>
      </c>
      <c r="B37" s="13" t="s">
        <v>326</v>
      </c>
      <c r="C37" s="14" t="s">
        <v>327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4"/>
      <c r="AW37" s="6"/>
      <c r="AX37" s="6"/>
      <c r="AY37" s="6"/>
      <c r="AZ37" s="6"/>
      <c r="BA37" s="4"/>
      <c r="BB37" s="4"/>
      <c r="BC37" s="4"/>
    </row>
    <row r="38" spans="1:55" x14ac:dyDescent="0.25">
      <c r="A38" s="12">
        <v>23</v>
      </c>
      <c r="B38" s="13" t="s">
        <v>328</v>
      </c>
      <c r="C38" s="14" t="s">
        <v>329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4"/>
      <c r="AW38" s="6"/>
      <c r="AX38" s="6"/>
      <c r="AY38" s="6"/>
      <c r="AZ38" s="6"/>
      <c r="BA38" s="4"/>
      <c r="BB38" s="4"/>
      <c r="BC38" s="4"/>
    </row>
    <row r="39" spans="1:55" x14ac:dyDescent="0.25">
      <c r="A39" s="12">
        <v>24</v>
      </c>
      <c r="B39" s="13" t="s">
        <v>330</v>
      </c>
      <c r="C39" s="14" t="s">
        <v>331</v>
      </c>
      <c r="D39" s="11">
        <v>1</v>
      </c>
      <c r="E39" s="11">
        <v>9600000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12</v>
      </c>
      <c r="U39" s="11">
        <v>10500000</v>
      </c>
      <c r="V39" s="11">
        <v>0</v>
      </c>
      <c r="W39" s="11">
        <v>0</v>
      </c>
      <c r="X39" s="11">
        <v>0</v>
      </c>
      <c r="Y39" s="11">
        <v>0</v>
      </c>
      <c r="Z39" s="11">
        <v>12</v>
      </c>
      <c r="AA39" s="11">
        <v>10500000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13</v>
      </c>
      <c r="AU39" s="11">
        <v>20100000</v>
      </c>
      <c r="AV39" s="4"/>
      <c r="AW39" s="6"/>
      <c r="AX39" s="6"/>
      <c r="AY39" s="6"/>
      <c r="BA39" s="4"/>
      <c r="BB39" s="4"/>
      <c r="BC39" s="4"/>
    </row>
    <row r="40" spans="1:55" x14ac:dyDescent="0.25">
      <c r="A40" s="12">
        <v>25</v>
      </c>
      <c r="B40" s="13" t="s">
        <v>332</v>
      </c>
      <c r="C40" s="14" t="s">
        <v>333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2</v>
      </c>
      <c r="M40" s="11">
        <v>191400000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10</v>
      </c>
      <c r="U40" s="11">
        <v>7250000</v>
      </c>
      <c r="V40" s="11">
        <v>0</v>
      </c>
      <c r="W40" s="11">
        <v>0</v>
      </c>
      <c r="X40" s="11">
        <v>0</v>
      </c>
      <c r="Y40" s="11">
        <v>0</v>
      </c>
      <c r="Z40" s="11">
        <v>12</v>
      </c>
      <c r="AA40" s="11">
        <v>198650000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12</v>
      </c>
      <c r="AU40" s="11">
        <v>198650000</v>
      </c>
      <c r="AV40" s="4"/>
      <c r="AW40" s="6"/>
      <c r="AX40" s="6"/>
      <c r="AY40" s="6"/>
      <c r="BA40" s="4"/>
      <c r="BB40" s="4"/>
      <c r="BC40" s="4"/>
    </row>
    <row r="41" spans="1:55" x14ac:dyDescent="0.25">
      <c r="A41" s="12">
        <v>26</v>
      </c>
      <c r="B41" s="13" t="s">
        <v>334</v>
      </c>
      <c r="C41" s="14" t="s">
        <v>335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4"/>
      <c r="AW41" s="6"/>
      <c r="AX41" s="6"/>
      <c r="AY41" s="6"/>
      <c r="BA41" s="4"/>
      <c r="BB41" s="4"/>
      <c r="BC41" s="4"/>
    </row>
    <row r="42" spans="1:55" x14ac:dyDescent="0.25">
      <c r="A42" s="12">
        <v>27</v>
      </c>
      <c r="B42" s="13" t="s">
        <v>336</v>
      </c>
      <c r="C42" s="14" t="s">
        <v>337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4"/>
      <c r="AW42" s="4"/>
      <c r="AX42" s="6"/>
      <c r="AY42" s="6"/>
      <c r="BA42" s="4"/>
      <c r="BB42" s="4"/>
      <c r="BC42" s="4"/>
    </row>
    <row r="43" spans="1:55" x14ac:dyDescent="0.25">
      <c r="A43" s="12">
        <v>28</v>
      </c>
      <c r="B43" s="13" t="s">
        <v>338</v>
      </c>
      <c r="C43" s="14" t="s">
        <v>339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4"/>
      <c r="AW43" s="4"/>
      <c r="AX43" s="6"/>
      <c r="AY43" s="6"/>
      <c r="BA43" s="4"/>
      <c r="BB43" s="4"/>
      <c r="BC43" s="4"/>
    </row>
    <row r="44" spans="1:55" x14ac:dyDescent="0.25">
      <c r="A44" s="12">
        <v>29</v>
      </c>
      <c r="B44" s="13" t="s">
        <v>340</v>
      </c>
      <c r="C44" s="14" t="s">
        <v>341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4"/>
      <c r="AW44" s="4"/>
      <c r="AX44" s="6"/>
      <c r="AY44" s="6"/>
      <c r="BA44" s="4"/>
      <c r="BB44" s="4"/>
      <c r="BC44" s="4"/>
    </row>
    <row r="45" spans="1:55" ht="15" customHeight="1" x14ac:dyDescent="0.25">
      <c r="A45" s="12">
        <v>30</v>
      </c>
      <c r="B45" s="13" t="s">
        <v>342</v>
      </c>
      <c r="C45" s="14" t="s">
        <v>343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4"/>
      <c r="AW45" s="4"/>
      <c r="AX45" s="6"/>
      <c r="AY45" s="6"/>
      <c r="BA45" s="4"/>
      <c r="BB45" s="4"/>
      <c r="BC45" s="4"/>
    </row>
    <row r="46" spans="1:55" x14ac:dyDescent="0.25">
      <c r="A46" s="12">
        <v>31</v>
      </c>
      <c r="B46" s="13" t="s">
        <v>344</v>
      </c>
      <c r="C46" s="14" t="s">
        <v>345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4"/>
      <c r="AW46" s="4"/>
      <c r="AX46" s="6"/>
      <c r="AY46" s="6"/>
      <c r="BA46" s="4"/>
      <c r="BB46" s="4"/>
      <c r="BC46" s="4"/>
    </row>
    <row r="47" spans="1:55" x14ac:dyDescent="0.25">
      <c r="A47" s="12">
        <v>32</v>
      </c>
      <c r="B47" s="13" t="s">
        <v>346</v>
      </c>
      <c r="C47" s="14" t="s">
        <v>347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4"/>
      <c r="AW47" s="4"/>
      <c r="AX47" s="6"/>
      <c r="AY47" s="6"/>
      <c r="BA47" s="4"/>
      <c r="BB47" s="4"/>
      <c r="BC47" s="4"/>
    </row>
    <row r="48" spans="1:55" ht="15" customHeight="1" x14ac:dyDescent="0.25">
      <c r="A48" s="12">
        <v>33</v>
      </c>
      <c r="B48" s="13" t="s">
        <v>348</v>
      </c>
      <c r="C48" s="14" t="s">
        <v>349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4"/>
      <c r="AW48" s="4"/>
      <c r="AX48" s="6"/>
      <c r="AY48" s="6"/>
      <c r="BA48" s="4"/>
      <c r="BB48" s="4"/>
      <c r="BC48" s="4"/>
    </row>
    <row r="49" spans="1:55" x14ac:dyDescent="0.25">
      <c r="A49" s="12">
        <v>34</v>
      </c>
      <c r="B49" s="13" t="s">
        <v>350</v>
      </c>
      <c r="C49" s="14" t="s">
        <v>351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4"/>
      <c r="AW49" s="4"/>
      <c r="AX49" s="6"/>
      <c r="AY49" s="6"/>
      <c r="BA49" s="4"/>
      <c r="BB49" s="4"/>
      <c r="BC49" s="4"/>
    </row>
    <row r="50" spans="1:55" x14ac:dyDescent="0.25">
      <c r="A50" s="12">
        <v>35</v>
      </c>
      <c r="B50" s="13" t="s">
        <v>352</v>
      </c>
      <c r="C50" s="14" t="s">
        <v>353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4"/>
      <c r="AW50" s="4"/>
      <c r="AX50" s="6"/>
      <c r="AY50" s="6"/>
      <c r="BA50" s="4"/>
      <c r="BB50" s="4"/>
      <c r="BC50" s="4"/>
    </row>
    <row r="51" spans="1:55" x14ac:dyDescent="0.25">
      <c r="A51" s="12">
        <v>36</v>
      </c>
      <c r="B51" s="13" t="s">
        <v>354</v>
      </c>
      <c r="C51" s="14" t="s">
        <v>355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4"/>
      <c r="AW51" s="4"/>
      <c r="AX51" s="6"/>
      <c r="AY51" s="6"/>
      <c r="BA51" s="4"/>
      <c r="BB51" s="4"/>
      <c r="BC51" s="4"/>
    </row>
    <row r="52" spans="1:55" x14ac:dyDescent="0.25">
      <c r="A52" s="12">
        <v>37</v>
      </c>
      <c r="B52" s="13" t="s">
        <v>356</v>
      </c>
      <c r="C52" s="14" t="s">
        <v>357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4"/>
      <c r="AW52" s="4"/>
      <c r="AX52" s="6"/>
      <c r="AY52" s="6"/>
      <c r="BA52" s="4"/>
      <c r="BB52" s="4"/>
      <c r="BC52" s="4"/>
    </row>
    <row r="53" spans="1:55" x14ac:dyDescent="0.25">
      <c r="A53" s="12">
        <v>38</v>
      </c>
      <c r="B53" s="13" t="s">
        <v>358</v>
      </c>
      <c r="C53" s="14" t="s">
        <v>359</v>
      </c>
      <c r="D53" s="11">
        <v>335</v>
      </c>
      <c r="E53" s="11">
        <v>3213587219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335</v>
      </c>
      <c r="AU53" s="11">
        <v>3213587219</v>
      </c>
      <c r="AV53" s="4"/>
      <c r="AW53" s="4"/>
      <c r="AX53" s="6"/>
      <c r="AY53" s="6"/>
      <c r="BA53" s="4"/>
      <c r="BB53" s="4"/>
      <c r="BC53" s="4"/>
    </row>
    <row r="54" spans="1:55" x14ac:dyDescent="0.25">
      <c r="A54" s="12">
        <v>39</v>
      </c>
      <c r="B54" s="13" t="s">
        <v>360</v>
      </c>
      <c r="C54" s="14" t="s">
        <v>361</v>
      </c>
      <c r="D54" s="11">
        <v>299</v>
      </c>
      <c r="E54" s="11">
        <v>1254653487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299</v>
      </c>
      <c r="AU54" s="11">
        <v>1254653487</v>
      </c>
      <c r="AV54" s="4"/>
      <c r="AW54" s="4"/>
      <c r="AX54" s="6"/>
      <c r="AY54" s="6"/>
      <c r="BA54" s="4"/>
      <c r="BB54" s="4"/>
      <c r="BC54" s="4"/>
    </row>
    <row r="55" spans="1:55" x14ac:dyDescent="0.25">
      <c r="A55" s="12">
        <v>40</v>
      </c>
      <c r="B55" s="13" t="s">
        <v>362</v>
      </c>
      <c r="C55" s="14" t="s">
        <v>363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4"/>
      <c r="AW55" s="4"/>
      <c r="AX55" s="6"/>
      <c r="AY55" s="6"/>
      <c r="BA55" s="4"/>
      <c r="BB55" s="4"/>
      <c r="BC55" s="4"/>
    </row>
    <row r="56" spans="1:55" x14ac:dyDescent="0.25">
      <c r="A56" s="12">
        <v>41</v>
      </c>
      <c r="B56" s="13" t="s">
        <v>364</v>
      </c>
      <c r="C56" s="14" t="s">
        <v>365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4"/>
      <c r="AW56" s="4"/>
      <c r="AX56" s="6"/>
      <c r="AY56" s="6"/>
      <c r="BA56" s="4"/>
      <c r="BB56" s="4"/>
      <c r="BC56" s="4"/>
    </row>
    <row r="57" spans="1:55" x14ac:dyDescent="0.25">
      <c r="A57" s="12">
        <v>42</v>
      </c>
      <c r="B57" s="13" t="s">
        <v>366</v>
      </c>
      <c r="C57" s="14" t="s">
        <v>367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4"/>
      <c r="AW57" s="4"/>
      <c r="AX57" s="6"/>
      <c r="AY57" s="6"/>
      <c r="BA57" s="4"/>
      <c r="BB57" s="4"/>
      <c r="BC57" s="4"/>
    </row>
    <row r="58" spans="1:55" x14ac:dyDescent="0.25">
      <c r="A58" s="12">
        <v>43</v>
      </c>
      <c r="B58" s="13" t="s">
        <v>368</v>
      </c>
      <c r="C58" s="14" t="s">
        <v>369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4"/>
      <c r="AW58" s="4"/>
      <c r="AX58" s="6"/>
      <c r="AY58" s="6"/>
      <c r="BA58" s="4"/>
      <c r="BB58" s="4"/>
      <c r="BC58" s="4"/>
    </row>
    <row r="59" spans="1:55" x14ac:dyDescent="0.25">
      <c r="A59" s="12">
        <v>44</v>
      </c>
      <c r="B59" s="13" t="s">
        <v>370</v>
      </c>
      <c r="C59" s="14" t="s">
        <v>371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4"/>
      <c r="AW59" s="4"/>
      <c r="AX59" s="6"/>
      <c r="AY59" s="6"/>
      <c r="BA59" s="4"/>
      <c r="BB59" s="4"/>
      <c r="BC59" s="4"/>
    </row>
    <row r="60" spans="1:55" x14ac:dyDescent="0.25">
      <c r="A60" s="12">
        <v>45</v>
      </c>
      <c r="B60" s="13" t="s">
        <v>372</v>
      </c>
      <c r="C60" s="14" t="s">
        <v>373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4"/>
      <c r="AW60" s="4"/>
      <c r="AX60" s="6"/>
      <c r="AY60" s="6"/>
      <c r="BA60" s="4"/>
      <c r="BB60" s="4"/>
      <c r="BC60" s="4"/>
    </row>
    <row r="61" spans="1:55" x14ac:dyDescent="0.25">
      <c r="A61" s="12">
        <v>46</v>
      </c>
      <c r="B61" s="13" t="s">
        <v>374</v>
      </c>
      <c r="C61" s="14" t="s">
        <v>375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4"/>
      <c r="AW61" s="4"/>
      <c r="AX61" s="6"/>
      <c r="AY61" s="6"/>
      <c r="BA61" s="4"/>
      <c r="BB61" s="4"/>
      <c r="BC61" s="4"/>
    </row>
    <row r="62" spans="1:55" x14ac:dyDescent="0.25">
      <c r="A62" s="12">
        <v>47</v>
      </c>
      <c r="B62" s="13" t="s">
        <v>376</v>
      </c>
      <c r="C62" s="14" t="s">
        <v>84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4"/>
      <c r="AW62" s="4"/>
      <c r="AX62" s="6"/>
      <c r="AY62" s="6"/>
      <c r="BA62" s="4"/>
      <c r="BB62" s="4"/>
      <c r="BC62" s="4"/>
    </row>
    <row r="63" spans="1:55" x14ac:dyDescent="0.25">
      <c r="A63" s="12">
        <v>48</v>
      </c>
      <c r="B63" s="13" t="s">
        <v>377</v>
      </c>
      <c r="C63" s="14" t="s">
        <v>378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1">
        <v>0</v>
      </c>
      <c r="AU63" s="11">
        <v>0</v>
      </c>
      <c r="AV63" s="4"/>
      <c r="AW63" s="4"/>
      <c r="AX63" s="6"/>
      <c r="AY63" s="6"/>
      <c r="BA63" s="4"/>
      <c r="BB63" s="4"/>
      <c r="BC63" s="4"/>
    </row>
    <row r="64" spans="1:55" x14ac:dyDescent="0.25">
      <c r="A64" s="12">
        <v>49</v>
      </c>
      <c r="B64" s="13" t="s">
        <v>379</v>
      </c>
      <c r="C64" s="14" t="s">
        <v>380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1">
        <v>0</v>
      </c>
      <c r="AV64" s="4"/>
      <c r="AW64" s="4"/>
      <c r="AX64" s="6"/>
      <c r="AY64" s="6"/>
      <c r="BA64" s="4"/>
      <c r="BB64" s="4"/>
      <c r="BC64" s="4"/>
    </row>
    <row r="65" spans="1:55" x14ac:dyDescent="0.25">
      <c r="A65" s="12">
        <v>50</v>
      </c>
      <c r="B65" s="13" t="s">
        <v>381</v>
      </c>
      <c r="C65" s="14" t="s">
        <v>382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4"/>
      <c r="AW65" s="4"/>
      <c r="AX65" s="6"/>
      <c r="AY65" s="6"/>
      <c r="BA65" s="4"/>
      <c r="BB65" s="4"/>
      <c r="BC65" s="4"/>
    </row>
    <row r="66" spans="1:55" x14ac:dyDescent="0.25">
      <c r="A66" s="12">
        <v>51</v>
      </c>
      <c r="B66" s="13" t="s">
        <v>383</v>
      </c>
      <c r="C66" s="14" t="s">
        <v>384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4"/>
      <c r="AW66" s="4"/>
      <c r="AX66" s="6"/>
      <c r="AY66" s="6"/>
      <c r="BA66" s="4"/>
      <c r="BB66" s="4"/>
      <c r="BC66" s="4"/>
    </row>
    <row r="67" spans="1:55" x14ac:dyDescent="0.25">
      <c r="A67" s="12">
        <v>52</v>
      </c>
      <c r="B67" s="13" t="s">
        <v>385</v>
      </c>
      <c r="C67" s="14" t="s">
        <v>386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4"/>
      <c r="AW67" s="4"/>
      <c r="AX67" s="6"/>
      <c r="AY67" s="6"/>
      <c r="BA67" s="4"/>
      <c r="BB67" s="4"/>
      <c r="BC67" s="4"/>
    </row>
    <row r="68" spans="1:55" x14ac:dyDescent="0.25">
      <c r="A68" s="12">
        <v>53</v>
      </c>
      <c r="B68" s="13" t="s">
        <v>387</v>
      </c>
      <c r="C68" s="14" t="s">
        <v>388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4"/>
      <c r="AW68" s="4"/>
      <c r="AX68" s="6"/>
      <c r="AY68" s="6"/>
      <c r="BA68" s="4"/>
      <c r="BB68" s="4"/>
      <c r="BC68" s="4"/>
    </row>
    <row r="69" spans="1:55" x14ac:dyDescent="0.25">
      <c r="A69" s="12">
        <v>54</v>
      </c>
      <c r="B69" s="13" t="s">
        <v>389</v>
      </c>
      <c r="C69" s="14" t="s">
        <v>390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4"/>
      <c r="AW69" s="4"/>
      <c r="AX69" s="6"/>
      <c r="AY69" s="6"/>
      <c r="BA69" s="4"/>
      <c r="BB69" s="4"/>
      <c r="BC69" s="4"/>
    </row>
    <row r="70" spans="1:55" x14ac:dyDescent="0.25">
      <c r="A70" s="12">
        <v>55</v>
      </c>
      <c r="B70" s="13" t="s">
        <v>391</v>
      </c>
      <c r="C70" s="14" t="s">
        <v>392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4"/>
      <c r="AW70" s="4"/>
      <c r="AX70" s="6"/>
      <c r="AY70" s="6"/>
      <c r="BA70" s="4"/>
      <c r="BB70" s="4"/>
      <c r="BC70" s="4"/>
    </row>
    <row r="71" spans="1:55" x14ac:dyDescent="0.25">
      <c r="A71" s="12">
        <v>56</v>
      </c>
      <c r="B71" s="13" t="s">
        <v>393</v>
      </c>
      <c r="C71" s="14" t="s">
        <v>394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4"/>
      <c r="AW71" s="4"/>
      <c r="AX71" s="6"/>
      <c r="AY71" s="6"/>
      <c r="BA71" s="4"/>
      <c r="BB71" s="4"/>
      <c r="BC71" s="4"/>
    </row>
    <row r="72" spans="1:55" x14ac:dyDescent="0.25">
      <c r="A72" s="12">
        <v>57</v>
      </c>
      <c r="B72" s="13" t="s">
        <v>395</v>
      </c>
      <c r="C72" s="14" t="s">
        <v>396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1">
        <v>0</v>
      </c>
      <c r="AU72" s="11">
        <v>0</v>
      </c>
      <c r="AV72" s="4"/>
      <c r="AW72" s="4"/>
      <c r="AX72" s="6"/>
      <c r="AY72" s="6"/>
      <c r="BA72" s="4"/>
      <c r="BB72" s="4"/>
      <c r="BC72" s="4"/>
    </row>
    <row r="73" spans="1:55" x14ac:dyDescent="0.25">
      <c r="A73" s="12">
        <v>58</v>
      </c>
      <c r="B73" s="13" t="s">
        <v>397</v>
      </c>
      <c r="C73" s="14" t="s">
        <v>94</v>
      </c>
      <c r="D73" s="11">
        <v>90</v>
      </c>
      <c r="E73" s="11">
        <v>1861171000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1</v>
      </c>
      <c r="O73" s="11">
        <v>74500000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1</v>
      </c>
      <c r="AA73" s="11">
        <v>74500000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91</v>
      </c>
      <c r="AU73" s="11">
        <v>1935671000</v>
      </c>
      <c r="AV73" s="4"/>
      <c r="AW73" s="4"/>
      <c r="AX73" s="6"/>
      <c r="AY73" s="6"/>
      <c r="BA73" s="4"/>
      <c r="BB73" s="4"/>
      <c r="BC73" s="4"/>
    </row>
    <row r="74" spans="1:55" x14ac:dyDescent="0.25">
      <c r="A74" s="12">
        <v>59</v>
      </c>
      <c r="B74" s="13" t="s">
        <v>398</v>
      </c>
      <c r="C74" s="14" t="s">
        <v>399</v>
      </c>
      <c r="D74" s="11">
        <v>52</v>
      </c>
      <c r="E74" s="11">
        <v>194057163684</v>
      </c>
      <c r="F74" s="11">
        <v>24</v>
      </c>
      <c r="G74" s="11">
        <v>6660564000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24</v>
      </c>
      <c r="AA74" s="11">
        <v>6660564000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18</v>
      </c>
      <c r="AI74" s="11">
        <v>469816600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18</v>
      </c>
      <c r="AS74" s="11">
        <v>469816600</v>
      </c>
      <c r="AT74" s="11">
        <v>58</v>
      </c>
      <c r="AU74" s="11">
        <v>200247911084</v>
      </c>
      <c r="AV74" s="4"/>
      <c r="AW74" s="4"/>
      <c r="AX74" s="6"/>
      <c r="AY74" s="6"/>
      <c r="BA74" s="4"/>
      <c r="BB74" s="4"/>
      <c r="BC74" s="4"/>
    </row>
    <row r="75" spans="1:55" x14ac:dyDescent="0.25">
      <c r="A75" s="12">
        <v>60</v>
      </c>
      <c r="B75" s="13" t="s">
        <v>400</v>
      </c>
      <c r="C75" s="14" t="s">
        <v>401</v>
      </c>
      <c r="D75" s="11">
        <v>34</v>
      </c>
      <c r="E75" s="11">
        <v>17574107774</v>
      </c>
      <c r="F75" s="11">
        <v>1</v>
      </c>
      <c r="G75" s="11">
        <v>24214000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52897836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1</v>
      </c>
      <c r="AA75" s="11">
        <v>77111836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35</v>
      </c>
      <c r="AU75" s="11">
        <v>17651219610</v>
      </c>
      <c r="AV75" s="4"/>
      <c r="AW75" s="4"/>
      <c r="AX75" s="6"/>
      <c r="AY75" s="6"/>
      <c r="BA75" s="4"/>
      <c r="BB75" s="4"/>
      <c r="BC75" s="4"/>
    </row>
    <row r="76" spans="1:55" x14ac:dyDescent="0.25">
      <c r="A76" s="12">
        <v>61</v>
      </c>
      <c r="B76" s="13" t="s">
        <v>402</v>
      </c>
      <c r="C76" s="14" t="s">
        <v>403</v>
      </c>
      <c r="D76" s="11">
        <v>23</v>
      </c>
      <c r="E76" s="11">
        <v>7277085910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23</v>
      </c>
      <c r="AU76" s="11">
        <v>7277085910</v>
      </c>
      <c r="AV76" s="4"/>
      <c r="AW76" s="4"/>
      <c r="AX76" s="6"/>
      <c r="AY76" s="6"/>
      <c r="BA76" s="4"/>
      <c r="BB76" s="4"/>
      <c r="BC76" s="4"/>
    </row>
    <row r="77" spans="1:55" x14ac:dyDescent="0.25">
      <c r="A77" s="12">
        <v>62</v>
      </c>
      <c r="B77" s="13" t="s">
        <v>404</v>
      </c>
      <c r="C77" s="14" t="s">
        <v>405</v>
      </c>
      <c r="D77" s="11">
        <v>2</v>
      </c>
      <c r="E77" s="11">
        <v>3457129820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1</v>
      </c>
      <c r="M77" s="11">
        <v>195998000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1</v>
      </c>
      <c r="AA77" s="11">
        <v>195998000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3</v>
      </c>
      <c r="AU77" s="11">
        <v>3653127820</v>
      </c>
      <c r="AV77" s="4"/>
      <c r="AW77" s="4"/>
      <c r="AX77" s="6"/>
      <c r="AY77" s="6"/>
      <c r="BA77" s="4"/>
      <c r="BB77" s="4"/>
      <c r="BC77" s="4"/>
    </row>
    <row r="78" spans="1:55" x14ac:dyDescent="0.25">
      <c r="A78" s="12">
        <v>63</v>
      </c>
      <c r="B78" s="13" t="s">
        <v>406</v>
      </c>
      <c r="C78" s="14" t="s">
        <v>407</v>
      </c>
      <c r="D78" s="11">
        <v>2</v>
      </c>
      <c r="E78" s="11">
        <v>57678000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2</v>
      </c>
      <c r="AU78" s="11">
        <v>57678000</v>
      </c>
      <c r="AV78" s="4"/>
      <c r="AW78" s="4"/>
      <c r="AX78" s="6"/>
      <c r="AY78" s="6"/>
      <c r="BA78" s="4"/>
      <c r="BB78" s="4"/>
      <c r="BC78" s="4"/>
    </row>
    <row r="79" spans="1:55" x14ac:dyDescent="0.25">
      <c r="A79" s="12">
        <v>64</v>
      </c>
      <c r="B79" s="13" t="s">
        <v>408</v>
      </c>
      <c r="C79" s="14" t="s">
        <v>409</v>
      </c>
      <c r="D79" s="11">
        <v>6</v>
      </c>
      <c r="E79" s="11">
        <v>1743645591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124900000</v>
      </c>
      <c r="V79" s="11">
        <v>0</v>
      </c>
      <c r="W79" s="11">
        <v>0</v>
      </c>
      <c r="X79" s="11">
        <v>0</v>
      </c>
      <c r="Y79" s="11">
        <v>120995000</v>
      </c>
      <c r="Z79" s="11">
        <v>0</v>
      </c>
      <c r="AA79" s="11">
        <v>245895000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1">
        <v>6</v>
      </c>
      <c r="AU79" s="11">
        <v>1989540591</v>
      </c>
      <c r="AV79" s="4"/>
      <c r="AW79" s="4"/>
      <c r="AX79" s="6"/>
      <c r="AY79" s="6"/>
      <c r="BA79" s="4"/>
      <c r="BB79" s="4"/>
      <c r="BC79" s="4"/>
    </row>
    <row r="80" spans="1:55" x14ac:dyDescent="0.25">
      <c r="A80" s="12">
        <v>65</v>
      </c>
      <c r="B80" s="13" t="s">
        <v>410</v>
      </c>
      <c r="C80" s="14" t="s">
        <v>411</v>
      </c>
      <c r="D80" s="11">
        <v>2</v>
      </c>
      <c r="E80" s="11">
        <v>530315818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2</v>
      </c>
      <c r="U80" s="11">
        <v>324116600</v>
      </c>
      <c r="V80" s="11">
        <v>0</v>
      </c>
      <c r="W80" s="11">
        <v>0</v>
      </c>
      <c r="X80" s="11">
        <v>0</v>
      </c>
      <c r="Y80" s="11">
        <v>0</v>
      </c>
      <c r="Z80" s="11">
        <v>2</v>
      </c>
      <c r="AA80" s="11">
        <v>324116600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4</v>
      </c>
      <c r="AU80" s="11">
        <v>854432418</v>
      </c>
      <c r="AV80" s="4"/>
      <c r="AW80" s="4"/>
      <c r="AX80" s="6"/>
      <c r="AY80" s="6"/>
      <c r="BA80" s="4"/>
      <c r="BB80" s="4"/>
      <c r="BC80" s="4"/>
    </row>
    <row r="81" spans="1:55" x14ac:dyDescent="0.25">
      <c r="A81" s="12">
        <v>66</v>
      </c>
      <c r="B81" s="13" t="s">
        <v>412</v>
      </c>
      <c r="C81" s="14" t="s">
        <v>413</v>
      </c>
      <c r="D81" s="11">
        <v>1</v>
      </c>
      <c r="E81" s="11">
        <v>286727000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1</v>
      </c>
      <c r="AU81" s="11">
        <v>286727000</v>
      </c>
      <c r="AV81" s="4"/>
      <c r="AW81" s="4"/>
      <c r="AX81" s="6"/>
      <c r="AY81" s="6"/>
      <c r="BA81" s="4"/>
      <c r="BB81" s="4"/>
      <c r="BC81" s="4"/>
    </row>
    <row r="82" spans="1:55" x14ac:dyDescent="0.25">
      <c r="A82" s="12">
        <v>67</v>
      </c>
      <c r="B82" s="13" t="s">
        <v>414</v>
      </c>
      <c r="C82" s="14" t="s">
        <v>415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4"/>
      <c r="AW82" s="4"/>
      <c r="AX82" s="6"/>
      <c r="AY82" s="6"/>
      <c r="BA82" s="4"/>
      <c r="BB82" s="4"/>
      <c r="BC82" s="4"/>
    </row>
    <row r="83" spans="1:55" x14ac:dyDescent="0.25">
      <c r="A83" s="12">
        <v>68</v>
      </c>
      <c r="B83" s="13" t="s">
        <v>416</v>
      </c>
      <c r="C83" s="14" t="s">
        <v>417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4"/>
      <c r="AW83" s="4"/>
      <c r="AX83" s="6"/>
      <c r="AY83" s="6"/>
      <c r="BA83" s="4"/>
      <c r="BB83" s="4"/>
      <c r="BC83" s="4"/>
    </row>
    <row r="84" spans="1:55" x14ac:dyDescent="0.25">
      <c r="A84" s="12">
        <v>69</v>
      </c>
      <c r="B84" s="13" t="s">
        <v>418</v>
      </c>
      <c r="C84" s="14" t="s">
        <v>419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4"/>
      <c r="AW84" s="4"/>
      <c r="AX84" s="6"/>
      <c r="AY84" s="6"/>
      <c r="BA84" s="4"/>
      <c r="BB84" s="4"/>
      <c r="BC84" s="4"/>
    </row>
    <row r="85" spans="1:55" x14ac:dyDescent="0.25">
      <c r="A85" s="12">
        <v>70</v>
      </c>
      <c r="B85" s="13" t="s">
        <v>420</v>
      </c>
      <c r="C85" s="14" t="s">
        <v>421</v>
      </c>
      <c r="D85" s="11">
        <v>1</v>
      </c>
      <c r="E85" s="11">
        <v>79450000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1</v>
      </c>
      <c r="AU85" s="11">
        <v>79450000</v>
      </c>
      <c r="AV85" s="4"/>
      <c r="AW85" s="4"/>
      <c r="AX85" s="6"/>
      <c r="AY85" s="6"/>
      <c r="BA85" s="4"/>
      <c r="BB85" s="4"/>
      <c r="BC85" s="4"/>
    </row>
    <row r="86" spans="1:55" x14ac:dyDescent="0.25">
      <c r="A86" s="12">
        <v>71</v>
      </c>
      <c r="B86" s="13" t="s">
        <v>422</v>
      </c>
      <c r="C86" s="14" t="s">
        <v>423</v>
      </c>
      <c r="D86" s="11">
        <v>6</v>
      </c>
      <c r="E86" s="11">
        <v>833292000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1">
        <v>6</v>
      </c>
      <c r="AU86" s="11">
        <v>833292000</v>
      </c>
      <c r="AV86" s="4"/>
      <c r="AW86" s="4"/>
      <c r="AX86" s="6"/>
      <c r="AY86" s="6"/>
      <c r="BA86" s="4"/>
      <c r="BB86" s="4"/>
      <c r="BC86" s="4"/>
    </row>
    <row r="87" spans="1:55" x14ac:dyDescent="0.25">
      <c r="A87" s="12">
        <v>72</v>
      </c>
      <c r="B87" s="13" t="s">
        <v>424</v>
      </c>
      <c r="C87" s="14" t="s">
        <v>425</v>
      </c>
      <c r="D87" s="11">
        <v>2</v>
      </c>
      <c r="E87" s="11">
        <v>129859091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1">
        <v>2</v>
      </c>
      <c r="AU87" s="11">
        <v>129859091</v>
      </c>
      <c r="AV87" s="4"/>
      <c r="AW87" s="4"/>
      <c r="AX87" s="6"/>
      <c r="AY87" s="6"/>
      <c r="BA87" s="4"/>
      <c r="BB87" s="4"/>
      <c r="BC87" s="4"/>
    </row>
    <row r="88" spans="1:55" x14ac:dyDescent="0.25">
      <c r="A88" s="12">
        <v>73</v>
      </c>
      <c r="B88" s="13" t="s">
        <v>426</v>
      </c>
      <c r="C88" s="14" t="s">
        <v>427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4"/>
      <c r="AW88" s="4"/>
      <c r="AX88" s="6"/>
      <c r="AY88" s="6"/>
      <c r="BA88" s="4"/>
      <c r="BB88" s="4"/>
      <c r="BC88" s="4"/>
    </row>
    <row r="89" spans="1:55" x14ac:dyDescent="0.25">
      <c r="A89" s="12">
        <v>74</v>
      </c>
      <c r="B89" s="13" t="s">
        <v>428</v>
      </c>
      <c r="C89" s="14" t="s">
        <v>106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4"/>
      <c r="AW89" s="4"/>
      <c r="AX89" s="6"/>
      <c r="AY89" s="6"/>
      <c r="BA89" s="4"/>
      <c r="BB89" s="4"/>
      <c r="BC89" s="4"/>
    </row>
    <row r="90" spans="1:55" x14ac:dyDescent="0.25">
      <c r="A90" s="12">
        <v>75</v>
      </c>
      <c r="B90" s="13" t="s">
        <v>429</v>
      </c>
      <c r="C90" s="14" t="s">
        <v>430</v>
      </c>
      <c r="D90" s="11">
        <v>3</v>
      </c>
      <c r="E90" s="11">
        <v>225454455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3</v>
      </c>
      <c r="AU90" s="11">
        <v>225454455</v>
      </c>
      <c r="AV90" s="4"/>
      <c r="AW90" s="4"/>
      <c r="AX90" s="6"/>
      <c r="AY90" s="6"/>
      <c r="BA90" s="4"/>
      <c r="BB90" s="4"/>
      <c r="BC90" s="4"/>
    </row>
    <row r="91" spans="1:55" x14ac:dyDescent="0.25">
      <c r="A91" s="12">
        <v>76</v>
      </c>
      <c r="B91" s="13" t="s">
        <v>431</v>
      </c>
      <c r="C91" s="14" t="s">
        <v>432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4"/>
      <c r="AW91" s="4"/>
      <c r="AX91" s="6"/>
      <c r="AY91" s="6"/>
      <c r="BA91" s="4"/>
      <c r="BB91" s="4"/>
      <c r="BC91" s="4"/>
    </row>
    <row r="92" spans="1:55" x14ac:dyDescent="0.25">
      <c r="A92" s="12">
        <v>77</v>
      </c>
      <c r="B92" s="13" t="s">
        <v>433</v>
      </c>
      <c r="C92" s="14" t="s">
        <v>434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4"/>
      <c r="AW92" s="4"/>
      <c r="AX92" s="6"/>
      <c r="AY92" s="6"/>
      <c r="BA92" s="4"/>
      <c r="BB92" s="4"/>
      <c r="BC92" s="4"/>
    </row>
    <row r="93" spans="1:55" x14ac:dyDescent="0.25">
      <c r="A93" s="12">
        <v>78</v>
      </c>
      <c r="B93" s="13" t="s">
        <v>435</v>
      </c>
      <c r="C93" s="14" t="s">
        <v>436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4"/>
      <c r="AW93" s="4"/>
      <c r="AX93" s="6"/>
      <c r="AY93" s="6"/>
      <c r="BA93" s="4"/>
      <c r="BB93" s="4"/>
      <c r="BC93" s="4"/>
    </row>
    <row r="94" spans="1:55" x14ac:dyDescent="0.25">
      <c r="A94" s="12">
        <v>79</v>
      </c>
      <c r="B94" s="13" t="s">
        <v>437</v>
      </c>
      <c r="C94" s="14" t="s">
        <v>438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4"/>
      <c r="AW94" s="4"/>
      <c r="AX94" s="6"/>
      <c r="AY94" s="6"/>
      <c r="BA94" s="4"/>
      <c r="BB94" s="4"/>
      <c r="BC94" s="4"/>
    </row>
    <row r="95" spans="1:55" x14ac:dyDescent="0.25">
      <c r="A95" s="12">
        <v>80</v>
      </c>
      <c r="B95" s="13" t="s">
        <v>439</v>
      </c>
      <c r="C95" s="14" t="s">
        <v>440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1">
        <v>0</v>
      </c>
      <c r="AV95" s="4"/>
      <c r="AW95" s="4"/>
      <c r="AX95" s="6"/>
      <c r="AY95" s="6"/>
      <c r="BA95" s="4"/>
      <c r="BB95" s="4"/>
      <c r="BC95" s="4"/>
    </row>
    <row r="96" spans="1:55" x14ac:dyDescent="0.25">
      <c r="A96" s="12">
        <v>81</v>
      </c>
      <c r="B96" s="13" t="s">
        <v>441</v>
      </c>
      <c r="C96" s="14" t="s">
        <v>442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4"/>
      <c r="AW96" s="4"/>
      <c r="AX96" s="6"/>
      <c r="AY96" s="6"/>
      <c r="BA96" s="4"/>
      <c r="BB96" s="4"/>
      <c r="BC96" s="4"/>
    </row>
    <row r="97" spans="1:55" x14ac:dyDescent="0.25">
      <c r="A97" s="12">
        <v>82</v>
      </c>
      <c r="B97" s="13" t="s">
        <v>443</v>
      </c>
      <c r="C97" s="14" t="s">
        <v>444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4"/>
      <c r="AW97" s="4"/>
      <c r="AX97" s="6"/>
      <c r="AY97" s="6"/>
      <c r="BA97" s="4"/>
      <c r="BB97" s="4"/>
      <c r="BC97" s="4"/>
    </row>
    <row r="98" spans="1:55" x14ac:dyDescent="0.25">
      <c r="A98" s="12">
        <v>83</v>
      </c>
      <c r="B98" s="13" t="s">
        <v>445</v>
      </c>
      <c r="C98" s="14" t="s">
        <v>446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4"/>
      <c r="AW98" s="4"/>
      <c r="AX98" s="6"/>
      <c r="AY98" s="6"/>
      <c r="BA98" s="4"/>
      <c r="BB98" s="4"/>
      <c r="BC98" s="4"/>
    </row>
    <row r="99" spans="1:55" x14ac:dyDescent="0.25">
      <c r="A99" s="12">
        <v>84</v>
      </c>
      <c r="B99" s="13" t="s">
        <v>447</v>
      </c>
      <c r="C99" s="14" t="s">
        <v>448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4"/>
      <c r="AW99" s="4"/>
      <c r="AX99" s="6"/>
      <c r="AY99" s="6"/>
      <c r="BA99" s="4"/>
      <c r="BB99" s="4"/>
      <c r="BC99" s="4"/>
    </row>
    <row r="100" spans="1:55" x14ac:dyDescent="0.25">
      <c r="A100" s="12">
        <v>85</v>
      </c>
      <c r="B100" s="13" t="s">
        <v>449</v>
      </c>
      <c r="C100" s="14" t="s">
        <v>450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4"/>
      <c r="AW100" s="4"/>
      <c r="AX100" s="6"/>
      <c r="AY100" s="6"/>
      <c r="BA100" s="4"/>
      <c r="BB100" s="4"/>
      <c r="BC100" s="4"/>
    </row>
    <row r="101" spans="1:55" x14ac:dyDescent="0.25">
      <c r="A101" s="12">
        <v>86</v>
      </c>
      <c r="B101" s="13" t="s">
        <v>451</v>
      </c>
      <c r="C101" s="14" t="s">
        <v>452</v>
      </c>
      <c r="D101" s="11">
        <v>3</v>
      </c>
      <c r="E101" s="11">
        <v>610840409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3</v>
      </c>
      <c r="AU101" s="11">
        <v>610840409</v>
      </c>
      <c r="AV101" s="4"/>
      <c r="AW101" s="4"/>
      <c r="AX101" s="6"/>
      <c r="AY101" s="6"/>
      <c r="BA101" s="4"/>
      <c r="BB101" s="4"/>
      <c r="BC101" s="4"/>
    </row>
    <row r="102" spans="1:55" x14ac:dyDescent="0.25">
      <c r="A102" s="12">
        <v>87</v>
      </c>
      <c r="B102" s="13" t="s">
        <v>453</v>
      </c>
      <c r="C102" s="14" t="s">
        <v>454</v>
      </c>
      <c r="D102" s="11">
        <v>1</v>
      </c>
      <c r="E102" s="11">
        <v>2445768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1</v>
      </c>
      <c r="AU102" s="11">
        <v>2445768</v>
      </c>
      <c r="AV102" s="4"/>
      <c r="AW102" s="4"/>
      <c r="AX102" s="6"/>
      <c r="AY102" s="6"/>
      <c r="BA102" s="4"/>
      <c r="BB102" s="4"/>
      <c r="BC102" s="4"/>
    </row>
    <row r="103" spans="1:55" x14ac:dyDescent="0.25">
      <c r="A103" s="12">
        <v>88</v>
      </c>
      <c r="B103" s="13" t="s">
        <v>455</v>
      </c>
      <c r="C103" s="14" t="s">
        <v>456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4"/>
      <c r="AW103" s="4"/>
      <c r="AX103" s="6"/>
      <c r="AY103" s="6"/>
      <c r="BA103" s="4"/>
      <c r="BB103" s="4"/>
      <c r="BC103" s="4"/>
    </row>
    <row r="104" spans="1:55" x14ac:dyDescent="0.25">
      <c r="A104" s="12">
        <v>89</v>
      </c>
      <c r="B104" s="13" t="s">
        <v>457</v>
      </c>
      <c r="C104" s="14" t="s">
        <v>458</v>
      </c>
      <c r="D104" s="11">
        <v>3393</v>
      </c>
      <c r="E104" s="11">
        <v>237609500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3393</v>
      </c>
      <c r="AU104" s="11">
        <v>237609500</v>
      </c>
      <c r="AV104" s="4"/>
      <c r="AW104" s="4"/>
      <c r="AX104" s="6"/>
      <c r="AY104" s="6"/>
      <c r="BA104" s="4"/>
      <c r="BB104" s="4"/>
      <c r="BC104" s="4"/>
    </row>
    <row r="105" spans="1:55" x14ac:dyDescent="0.25">
      <c r="A105" s="12">
        <v>90</v>
      </c>
      <c r="B105" s="13" t="s">
        <v>459</v>
      </c>
      <c r="C105" s="14" t="s">
        <v>460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4"/>
      <c r="AW105" s="4"/>
      <c r="AX105" s="6"/>
      <c r="AY105" s="6"/>
      <c r="BA105" s="4"/>
      <c r="BB105" s="4"/>
      <c r="BC105" s="4"/>
    </row>
    <row r="106" spans="1:55" x14ac:dyDescent="0.25">
      <c r="A106" s="12">
        <v>91</v>
      </c>
      <c r="B106" s="13" t="s">
        <v>461</v>
      </c>
      <c r="C106" s="14" t="s">
        <v>462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4"/>
      <c r="AW106" s="4"/>
      <c r="AX106" s="6"/>
      <c r="AY106" s="6"/>
      <c r="BA106" s="4"/>
      <c r="BB106" s="4"/>
      <c r="BC106" s="4"/>
    </row>
    <row r="107" spans="1:55" x14ac:dyDescent="0.25">
      <c r="A107" s="12">
        <v>92</v>
      </c>
      <c r="B107" s="13" t="s">
        <v>463</v>
      </c>
      <c r="C107" s="14" t="s">
        <v>464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4"/>
      <c r="AW107" s="4"/>
      <c r="AX107" s="6"/>
      <c r="AY107" s="6"/>
      <c r="BA107" s="4"/>
      <c r="BB107" s="4"/>
      <c r="BC107" s="4"/>
    </row>
    <row r="108" spans="1:55" x14ac:dyDescent="0.25">
      <c r="A108" s="12">
        <v>93</v>
      </c>
      <c r="B108" s="13" t="s">
        <v>465</v>
      </c>
      <c r="C108" s="14" t="s">
        <v>466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4"/>
      <c r="AW108" s="4"/>
      <c r="AX108" s="6"/>
      <c r="AY108" s="6"/>
      <c r="BA108" s="4"/>
      <c r="BB108" s="4"/>
      <c r="BC108" s="4"/>
    </row>
    <row r="109" spans="1:55" x14ac:dyDescent="0.25">
      <c r="A109" s="12">
        <v>94</v>
      </c>
      <c r="B109" s="13" t="s">
        <v>467</v>
      </c>
      <c r="C109" s="14" t="s">
        <v>468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4"/>
      <c r="AW109" s="4"/>
      <c r="AX109" s="6"/>
      <c r="AY109" s="6"/>
      <c r="BA109" s="4"/>
      <c r="BB109" s="4"/>
      <c r="BC109" s="4"/>
    </row>
    <row r="110" spans="1:55" x14ac:dyDescent="0.25">
      <c r="A110" s="12">
        <v>95</v>
      </c>
      <c r="B110" s="13" t="s">
        <v>469</v>
      </c>
      <c r="C110" s="14" t="s">
        <v>470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4"/>
      <c r="AW110" s="4"/>
      <c r="AX110" s="6"/>
      <c r="AY110" s="6"/>
      <c r="BA110" s="4"/>
      <c r="BB110" s="4"/>
      <c r="BC110" s="4"/>
    </row>
    <row r="111" spans="1:55" x14ac:dyDescent="0.25">
      <c r="A111" s="12">
        <v>96</v>
      </c>
      <c r="B111" s="13" t="s">
        <v>471</v>
      </c>
      <c r="C111" s="14" t="s">
        <v>472</v>
      </c>
      <c r="D111" s="11">
        <v>11</v>
      </c>
      <c r="E111" s="11">
        <v>62612000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11</v>
      </c>
      <c r="AU111" s="11">
        <v>62612000</v>
      </c>
      <c r="AV111" s="4"/>
      <c r="AW111" s="4"/>
      <c r="AX111" s="6"/>
      <c r="AY111" s="6"/>
      <c r="BA111" s="4"/>
      <c r="BB111" s="4"/>
      <c r="BC111" s="4"/>
    </row>
    <row r="112" spans="1:55" x14ac:dyDescent="0.25">
      <c r="A112" s="12">
        <v>97</v>
      </c>
      <c r="B112" s="13" t="s">
        <v>473</v>
      </c>
      <c r="C112" s="14" t="s">
        <v>474</v>
      </c>
      <c r="D112" s="11">
        <v>74</v>
      </c>
      <c r="E112" s="11">
        <v>25506000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74</v>
      </c>
      <c r="AU112" s="11">
        <v>25506000</v>
      </c>
      <c r="AV112" s="4"/>
      <c r="AW112" s="4"/>
      <c r="AX112" s="6"/>
      <c r="AY112" s="6"/>
      <c r="BA112" s="4"/>
      <c r="BB112" s="4"/>
      <c r="BC112" s="4"/>
    </row>
    <row r="113" spans="1:55" x14ac:dyDescent="0.25">
      <c r="A113" s="12">
        <v>98</v>
      </c>
      <c r="B113" s="13" t="s">
        <v>475</v>
      </c>
      <c r="C113" s="14" t="s">
        <v>476</v>
      </c>
      <c r="D113" s="11">
        <v>9</v>
      </c>
      <c r="E113" s="11">
        <v>8100000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9</v>
      </c>
      <c r="AU113" s="11">
        <v>8100000</v>
      </c>
      <c r="AV113" s="4"/>
      <c r="AW113" s="4"/>
      <c r="AX113" s="6"/>
      <c r="AY113" s="6"/>
      <c r="BA113" s="4"/>
      <c r="BB113" s="4"/>
      <c r="BC113" s="4"/>
    </row>
    <row r="114" spans="1:55" x14ac:dyDescent="0.25">
      <c r="A114" s="12">
        <v>99</v>
      </c>
      <c r="B114" s="13" t="s">
        <v>477</v>
      </c>
      <c r="C114" s="14" t="s">
        <v>478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4"/>
      <c r="AW114" s="4"/>
      <c r="AX114" s="6"/>
      <c r="AY114" s="6"/>
      <c r="BA114" s="4"/>
      <c r="BB114" s="4"/>
      <c r="BC114" s="4"/>
    </row>
    <row r="115" spans="1:55" x14ac:dyDescent="0.25">
      <c r="A115" s="12">
        <v>100</v>
      </c>
      <c r="B115" s="13" t="s">
        <v>479</v>
      </c>
      <c r="C115" s="14" t="s">
        <v>480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4"/>
      <c r="AW115" s="4"/>
      <c r="AX115" s="6"/>
      <c r="AY115" s="6"/>
      <c r="BA115" s="4"/>
      <c r="BB115" s="4"/>
      <c r="BC115" s="4"/>
    </row>
    <row r="116" spans="1:55" x14ac:dyDescent="0.25">
      <c r="A116" s="12">
        <v>101</v>
      </c>
      <c r="B116" s="13" t="s">
        <v>481</v>
      </c>
      <c r="C116" s="14" t="s">
        <v>482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4"/>
      <c r="AW116" s="4"/>
      <c r="AX116" s="6"/>
      <c r="AY116" s="6"/>
      <c r="BA116" s="4"/>
      <c r="BB116" s="4"/>
      <c r="BC116" s="4"/>
    </row>
    <row r="117" spans="1:55" x14ac:dyDescent="0.25">
      <c r="A117" s="12">
        <v>102</v>
      </c>
      <c r="B117" s="13" t="s">
        <v>483</v>
      </c>
      <c r="C117" s="14" t="s">
        <v>484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4"/>
      <c r="AW117" s="4"/>
      <c r="AX117" s="6"/>
      <c r="AY117" s="6"/>
      <c r="BA117" s="4"/>
      <c r="BB117" s="4"/>
      <c r="BC117" s="4"/>
    </row>
    <row r="118" spans="1:55" ht="15" customHeight="1" x14ac:dyDescent="0.25">
      <c r="A118" s="12">
        <v>103</v>
      </c>
      <c r="B118" s="13" t="s">
        <v>485</v>
      </c>
      <c r="C118" s="14" t="s">
        <v>486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4"/>
      <c r="AW118" s="4"/>
      <c r="AX118" s="6"/>
      <c r="AY118" s="6"/>
      <c r="BA118" s="4"/>
      <c r="BB118" s="4"/>
      <c r="BC118" s="4"/>
    </row>
    <row r="119" spans="1:55" x14ac:dyDescent="0.25">
      <c r="A119" s="12">
        <v>104</v>
      </c>
      <c r="B119" s="13" t="s">
        <v>487</v>
      </c>
      <c r="C119" s="14" t="s">
        <v>488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4"/>
      <c r="AW119" s="4"/>
      <c r="AX119" s="6"/>
      <c r="AY119" s="6"/>
      <c r="BA119" s="4"/>
      <c r="BB119" s="4"/>
      <c r="BC119" s="4"/>
    </row>
    <row r="120" spans="1:55" x14ac:dyDescent="0.25">
      <c r="A120" s="12">
        <v>105</v>
      </c>
      <c r="B120" s="13" t="s">
        <v>489</v>
      </c>
      <c r="C120" s="14" t="s">
        <v>490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4"/>
      <c r="AW120" s="4"/>
      <c r="AX120" s="6"/>
      <c r="AY120" s="6"/>
      <c r="BA120" s="4"/>
      <c r="BB120" s="4"/>
      <c r="BC120" s="4"/>
    </row>
    <row r="121" spans="1:55" ht="15" customHeight="1" x14ac:dyDescent="0.25">
      <c r="A121" s="12">
        <v>106</v>
      </c>
      <c r="B121" s="13" t="s">
        <v>491</v>
      </c>
      <c r="C121" s="14" t="s">
        <v>492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4"/>
      <c r="AW121" s="4"/>
      <c r="AX121" s="6"/>
      <c r="AY121" s="6"/>
      <c r="BA121" s="4"/>
      <c r="BB121" s="4"/>
      <c r="BC121" s="4"/>
    </row>
    <row r="122" spans="1:55" x14ac:dyDescent="0.25">
      <c r="A122" s="12">
        <v>107</v>
      </c>
      <c r="B122" s="13" t="s">
        <v>493</v>
      </c>
      <c r="C122" s="14" t="s">
        <v>494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4"/>
      <c r="AW122" s="4"/>
      <c r="AX122" s="6"/>
      <c r="AY122" s="6"/>
      <c r="BA122" s="4"/>
      <c r="BB122" s="4"/>
      <c r="BC122" s="4"/>
    </row>
    <row r="123" spans="1:55" x14ac:dyDescent="0.25">
      <c r="A123" s="12">
        <v>108</v>
      </c>
      <c r="B123" s="13" t="s">
        <v>495</v>
      </c>
      <c r="C123" s="14" t="s">
        <v>496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4"/>
      <c r="AW123" s="4"/>
      <c r="AX123" s="6"/>
      <c r="AY123" s="6"/>
      <c r="BA123" s="4"/>
      <c r="BB123" s="4"/>
      <c r="BC123" s="4"/>
    </row>
    <row r="124" spans="1:55" ht="15" customHeight="1" x14ac:dyDescent="0.25">
      <c r="A124" s="12">
        <v>109</v>
      </c>
      <c r="B124" s="13" t="s">
        <v>497</v>
      </c>
      <c r="C124" s="14" t="s">
        <v>498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4"/>
      <c r="AW124" s="4"/>
      <c r="AX124" s="6"/>
      <c r="AY124" s="6"/>
      <c r="BA124" s="4"/>
      <c r="BB124" s="4"/>
      <c r="BC124" s="4"/>
    </row>
    <row r="125" spans="1:55" x14ac:dyDescent="0.25">
      <c r="A125" s="12">
        <v>110</v>
      </c>
      <c r="B125" s="13" t="s">
        <v>499</v>
      </c>
      <c r="C125" s="14" t="s">
        <v>500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4"/>
      <c r="AW125" s="4"/>
      <c r="AX125" s="6"/>
      <c r="AY125" s="6"/>
      <c r="BA125" s="4"/>
      <c r="BB125" s="4"/>
      <c r="BC125" s="4"/>
    </row>
    <row r="126" spans="1:55" x14ac:dyDescent="0.25">
      <c r="A126" s="12">
        <v>111</v>
      </c>
      <c r="B126" s="13" t="s">
        <v>501</v>
      </c>
      <c r="C126" s="14" t="s">
        <v>502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4"/>
      <c r="AW126" s="4"/>
      <c r="AX126" s="6"/>
      <c r="AY126" s="6"/>
      <c r="BA126" s="4"/>
      <c r="BB126" s="4"/>
      <c r="BC126" s="4"/>
    </row>
    <row r="127" spans="1:55" x14ac:dyDescent="0.25">
      <c r="A127" s="12">
        <v>112</v>
      </c>
      <c r="B127" s="13" t="s">
        <v>503</v>
      </c>
      <c r="C127" s="14" t="s">
        <v>120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4"/>
      <c r="AW127" s="4"/>
      <c r="AX127" s="6"/>
      <c r="AY127" s="6"/>
      <c r="BA127" s="4"/>
      <c r="BB127" s="4"/>
      <c r="BC127" s="4"/>
    </row>
    <row r="128" spans="1:55" x14ac:dyDescent="0.25">
      <c r="A128" s="12">
        <v>113</v>
      </c>
      <c r="B128" s="13" t="s">
        <v>504</v>
      </c>
      <c r="C128" s="14" t="s">
        <v>122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4"/>
      <c r="AW128" s="4"/>
      <c r="AX128" s="6"/>
      <c r="AY128" s="6"/>
      <c r="BA128" s="4"/>
      <c r="BB128" s="4"/>
      <c r="BC128" s="4"/>
    </row>
    <row r="129" spans="1:55" x14ac:dyDescent="0.25">
      <c r="A129" s="12">
        <v>114</v>
      </c>
      <c r="B129" s="13" t="s">
        <v>505</v>
      </c>
      <c r="C129" s="14" t="s">
        <v>124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4"/>
      <c r="AW129" s="4"/>
      <c r="AX129" s="6"/>
      <c r="AY129" s="6"/>
      <c r="BA129" s="4"/>
      <c r="BB129" s="4"/>
      <c r="BC129" s="4"/>
    </row>
    <row r="130" spans="1:55" x14ac:dyDescent="0.25">
      <c r="A130" s="12">
        <v>115</v>
      </c>
      <c r="B130" s="13" t="s">
        <v>506</v>
      </c>
      <c r="C130" s="14" t="s">
        <v>126</v>
      </c>
      <c r="D130" s="11">
        <v>9</v>
      </c>
      <c r="E130" s="11">
        <v>495733952245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93540000</v>
      </c>
      <c r="Z130" s="11">
        <v>0</v>
      </c>
      <c r="AA130" s="11">
        <v>93540000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3</v>
      </c>
      <c r="AQ130" s="11">
        <v>214535000</v>
      </c>
      <c r="AR130" s="11">
        <v>3</v>
      </c>
      <c r="AS130" s="11">
        <v>214535000</v>
      </c>
      <c r="AT130" s="11">
        <v>6</v>
      </c>
      <c r="AU130" s="11">
        <v>495612957245</v>
      </c>
      <c r="AV130" s="4"/>
      <c r="AW130" s="4"/>
      <c r="AX130" s="6"/>
      <c r="AY130" s="6"/>
      <c r="BA130" s="4"/>
      <c r="BB130" s="4"/>
      <c r="BC130" s="4"/>
    </row>
    <row r="131" spans="1:55" x14ac:dyDescent="0.25">
      <c r="A131" s="15"/>
      <c r="B131" s="13"/>
      <c r="C131" s="14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</row>
    <row r="132" spans="1:55" ht="7.5" customHeight="1" x14ac:dyDescent="0.25">
      <c r="A132" s="17"/>
      <c r="B132" s="18"/>
      <c r="C132" s="19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</row>
    <row r="133" spans="1:55" x14ac:dyDescent="0.25">
      <c r="A133" s="21"/>
      <c r="B133" s="22"/>
      <c r="C133" s="23"/>
      <c r="D133" s="24">
        <f t="shared" ref="D133:AU133" si="0">SUM(D16:D132)</f>
        <v>8137</v>
      </c>
      <c r="E133" s="24">
        <f t="shared" si="0"/>
        <v>829975994123</v>
      </c>
      <c r="F133" s="24">
        <f t="shared" si="0"/>
        <v>853</v>
      </c>
      <c r="G133" s="24">
        <f t="shared" si="0"/>
        <v>8680335000</v>
      </c>
      <c r="H133" s="24">
        <f t="shared" si="0"/>
        <v>0</v>
      </c>
      <c r="I133" s="24">
        <f t="shared" si="0"/>
        <v>0</v>
      </c>
      <c r="J133" s="24">
        <f t="shared" si="0"/>
        <v>0</v>
      </c>
      <c r="K133" s="24">
        <f t="shared" si="0"/>
        <v>0</v>
      </c>
      <c r="L133" s="24">
        <f t="shared" si="0"/>
        <v>3</v>
      </c>
      <c r="M133" s="24">
        <f t="shared" si="0"/>
        <v>440295836</v>
      </c>
      <c r="N133" s="24">
        <f t="shared" si="0"/>
        <v>1</v>
      </c>
      <c r="O133" s="24">
        <f t="shared" si="0"/>
        <v>74500000</v>
      </c>
      <c r="P133" s="24">
        <f t="shared" si="0"/>
        <v>38</v>
      </c>
      <c r="Q133" s="24">
        <f t="shared" si="0"/>
        <v>92235000</v>
      </c>
      <c r="R133" s="24">
        <f t="shared" si="0"/>
        <v>0</v>
      </c>
      <c r="S133" s="24">
        <f t="shared" si="0"/>
        <v>0</v>
      </c>
      <c r="T133" s="24">
        <f t="shared" si="0"/>
        <v>40</v>
      </c>
      <c r="U133" s="24">
        <f t="shared" si="0"/>
        <v>487566600</v>
      </c>
      <c r="V133" s="24">
        <f t="shared" si="0"/>
        <v>0</v>
      </c>
      <c r="W133" s="24">
        <f t="shared" si="0"/>
        <v>0</v>
      </c>
      <c r="X133" s="24">
        <f t="shared" si="0"/>
        <v>0</v>
      </c>
      <c r="Y133" s="24">
        <f t="shared" si="0"/>
        <v>214535000</v>
      </c>
      <c r="Z133" s="24">
        <f t="shared" si="0"/>
        <v>935</v>
      </c>
      <c r="AA133" s="24">
        <f t="shared" si="0"/>
        <v>9989467436</v>
      </c>
      <c r="AB133" s="24">
        <f t="shared" si="0"/>
        <v>693</v>
      </c>
      <c r="AC133" s="24">
        <f t="shared" si="0"/>
        <v>61880000</v>
      </c>
      <c r="AD133" s="24">
        <f t="shared" si="0"/>
        <v>22</v>
      </c>
      <c r="AE133" s="24">
        <f t="shared" si="0"/>
        <v>72560000</v>
      </c>
      <c r="AF133" s="24">
        <f t="shared" si="0"/>
        <v>0</v>
      </c>
      <c r="AG133" s="24">
        <f t="shared" si="0"/>
        <v>0</v>
      </c>
      <c r="AH133" s="24">
        <f t="shared" si="0"/>
        <v>40</v>
      </c>
      <c r="AI133" s="24">
        <f t="shared" si="0"/>
        <v>487566600</v>
      </c>
      <c r="AJ133" s="24">
        <f t="shared" si="0"/>
        <v>1</v>
      </c>
      <c r="AK133" s="24">
        <f t="shared" si="0"/>
        <v>184177000</v>
      </c>
      <c r="AL133" s="24">
        <f t="shared" si="0"/>
        <v>0</v>
      </c>
      <c r="AM133" s="24">
        <f t="shared" si="0"/>
        <v>0</v>
      </c>
      <c r="AN133" s="24">
        <f t="shared" si="0"/>
        <v>1</v>
      </c>
      <c r="AO133" s="24">
        <f t="shared" si="0"/>
        <v>48817000</v>
      </c>
      <c r="AP133" s="24">
        <f t="shared" si="0"/>
        <v>3</v>
      </c>
      <c r="AQ133" s="24">
        <f t="shared" si="0"/>
        <v>214535000</v>
      </c>
      <c r="AR133" s="24">
        <f t="shared" si="0"/>
        <v>760</v>
      </c>
      <c r="AS133" s="24">
        <f t="shared" si="0"/>
        <v>1069535600</v>
      </c>
      <c r="AT133" s="24">
        <f t="shared" si="0"/>
        <v>8312</v>
      </c>
      <c r="AU133" s="24">
        <f t="shared" si="0"/>
        <v>838895925959</v>
      </c>
      <c r="BA133" s="4"/>
      <c r="BB133" s="4"/>
    </row>
    <row r="140" spans="1:55" x14ac:dyDescent="0.25">
      <c r="C140" s="175" t="s">
        <v>507</v>
      </c>
    </row>
    <row r="141" spans="1:55" x14ac:dyDescent="0.25">
      <c r="C141" s="176" t="s">
        <v>508</v>
      </c>
    </row>
    <row r="142" spans="1:55" x14ac:dyDescent="0.25">
      <c r="C142" s="176" t="s">
        <v>509</v>
      </c>
    </row>
    <row r="143" spans="1:55" x14ac:dyDescent="0.25">
      <c r="C143" s="175" t="s">
        <v>510</v>
      </c>
    </row>
    <row r="144" spans="1:55" x14ac:dyDescent="0.25">
      <c r="C144" s="177"/>
    </row>
    <row r="145" spans="3:3" x14ac:dyDescent="0.25">
      <c r="C145" s="177"/>
    </row>
    <row r="146" spans="3:3" x14ac:dyDescent="0.25">
      <c r="C146" s="177"/>
    </row>
    <row r="147" spans="3:3" x14ac:dyDescent="0.25">
      <c r="C147" s="177"/>
    </row>
    <row r="148" spans="3:3" x14ac:dyDescent="0.25">
      <c r="C148" s="178" t="s">
        <v>511</v>
      </c>
    </row>
    <row r="149" spans="3:3" x14ac:dyDescent="0.25">
      <c r="C149" s="175" t="s">
        <v>512</v>
      </c>
    </row>
    <row r="150" spans="3:3" x14ac:dyDescent="0.25">
      <c r="C150" s="175" t="s">
        <v>513</v>
      </c>
    </row>
    <row r="151" spans="3:3" x14ac:dyDescent="0.25">
      <c r="C151" s="177"/>
    </row>
  </sheetData>
  <mergeCells count="95">
    <mergeCell ref="A3:AI3"/>
    <mergeCell ref="A4:AI4"/>
    <mergeCell ref="AT10:AU11"/>
    <mergeCell ref="F11:F13"/>
    <mergeCell ref="G11:G13"/>
    <mergeCell ref="H11:H13"/>
    <mergeCell ref="I11:I13"/>
    <mergeCell ref="A10:A14"/>
    <mergeCell ref="B10:C14"/>
    <mergeCell ref="D10:E11"/>
    <mergeCell ref="F10:AA10"/>
    <mergeCell ref="AB10:AS10"/>
    <mergeCell ref="AD11:AD13"/>
    <mergeCell ref="X14:Y14"/>
    <mergeCell ref="AB14:AC14"/>
    <mergeCell ref="AD14:AE14"/>
    <mergeCell ref="P11:P13"/>
    <mergeCell ref="Q11:Q13"/>
    <mergeCell ref="R11:R13"/>
    <mergeCell ref="S11:S13"/>
    <mergeCell ref="T11:W11"/>
    <mergeCell ref="X11:X13"/>
    <mergeCell ref="Y11:Y13"/>
    <mergeCell ref="Z11:Z14"/>
    <mergeCell ref="AA11:AA14"/>
    <mergeCell ref="AB11:AB13"/>
    <mergeCell ref="AC11:AC13"/>
    <mergeCell ref="AQ11:AQ13"/>
    <mergeCell ref="AR11:AR14"/>
    <mergeCell ref="AS11:AS14"/>
    <mergeCell ref="AE11:AE13"/>
    <mergeCell ref="AF11:AF13"/>
    <mergeCell ref="AG11:AG13"/>
    <mergeCell ref="AH11:AK11"/>
    <mergeCell ref="AL11:AL13"/>
    <mergeCell ref="AM11:AM13"/>
    <mergeCell ref="AH12:AH13"/>
    <mergeCell ref="AI12:AI13"/>
    <mergeCell ref="AJ12:AJ13"/>
    <mergeCell ref="AK12:AK13"/>
    <mergeCell ref="D12:D14"/>
    <mergeCell ref="E12:E14"/>
    <mergeCell ref="T12:T13"/>
    <mergeCell ref="U12:U13"/>
    <mergeCell ref="V12:V13"/>
    <mergeCell ref="V14:W14"/>
    <mergeCell ref="J11:J13"/>
    <mergeCell ref="K11:K13"/>
    <mergeCell ref="L11:L13"/>
    <mergeCell ref="M11:M13"/>
    <mergeCell ref="N11:N13"/>
    <mergeCell ref="O11:O13"/>
    <mergeCell ref="AN14:AO14"/>
    <mergeCell ref="AP14:AQ14"/>
    <mergeCell ref="AT12:AT14"/>
    <mergeCell ref="AU12:AU14"/>
    <mergeCell ref="F14:G14"/>
    <mergeCell ref="H14:I14"/>
    <mergeCell ref="J14:K14"/>
    <mergeCell ref="L14:M14"/>
    <mergeCell ref="N14:O14"/>
    <mergeCell ref="P14:Q14"/>
    <mergeCell ref="R14:S14"/>
    <mergeCell ref="T14:U14"/>
    <mergeCell ref="W12:W13"/>
    <mergeCell ref="AN11:AN13"/>
    <mergeCell ref="AO11:AO13"/>
    <mergeCell ref="AP11:AP13"/>
    <mergeCell ref="L15:M15"/>
    <mergeCell ref="AF14:AG14"/>
    <mergeCell ref="AH14:AI14"/>
    <mergeCell ref="AJ14:AK14"/>
    <mergeCell ref="AL14:AM14"/>
    <mergeCell ref="B15:C15"/>
    <mergeCell ref="D15:E15"/>
    <mergeCell ref="F15:G15"/>
    <mergeCell ref="H15:I15"/>
    <mergeCell ref="J15:K15"/>
    <mergeCell ref="AJ15:AK15"/>
    <mergeCell ref="N15:O15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L15:AM15"/>
    <mergeCell ref="AN15:AO15"/>
    <mergeCell ref="AP15:AQ15"/>
    <mergeCell ref="AR15:AS15"/>
    <mergeCell ref="AT15:AU15"/>
  </mergeCells>
  <pageMargins left="0" right="0" top="0.35433070866141736" bottom="0.19685039370078741" header="0.31496062992125984" footer="0.31496062992125984"/>
  <pageSetup paperSize="5" scale="40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7170" r:id="rId4">
          <objectPr defaultSize="0" autoPict="0" r:id="rId5">
            <anchor moveWithCells="1">
              <from>
                <xdr:col>0</xdr:col>
                <xdr:colOff>200025</xdr:colOff>
                <xdr:row>4</xdr:row>
                <xdr:rowOff>28575</xdr:rowOff>
              </from>
              <to>
                <xdr:col>1</xdr:col>
                <xdr:colOff>447675</xdr:colOff>
                <xdr:row>7</xdr:row>
                <xdr:rowOff>142875</xdr:rowOff>
              </to>
            </anchor>
          </objectPr>
        </oleObject>
      </mc:Choice>
      <mc:Fallback>
        <oleObject progId="StaticMetafile" shapeId="717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26. disporapar</vt:lpstr>
      <vt:lpstr>MUTASET TETAP</vt:lpstr>
      <vt:lpstr>MUTASET ATB</vt:lpstr>
      <vt:lpstr>MUTASET LAINNYA</vt:lpstr>
      <vt:lpstr>MUTASET PEMANFAATAN</vt:lpstr>
      <vt:lpstr>MUTASET EKSTRA KOMP</vt:lpstr>
      <vt:lpstr>MUTASET TETAP (OBJEK)</vt:lpstr>
      <vt:lpstr>'26. disporapar'!Print_Titles</vt:lpstr>
      <vt:lpstr>'MUTASET TETAP'!Print_Titles</vt:lpstr>
      <vt:lpstr>'MUTASET TETAP (OBJEK)'!Print_Titles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2021-02-26T04:25:58Z</cp:lastPrinted>
  <dcterms:created xsi:type="dcterms:W3CDTF">2021-02-26T03:32:49Z</dcterms:created>
  <dcterms:modified xsi:type="dcterms:W3CDTF">2021-02-26T04:39:03Z</dcterms:modified>
</cp:coreProperties>
</file>